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avelvacner (1)\Havelvacner\"/>
    </mc:Choice>
  </mc:AlternateContent>
  <bookViews>
    <workbookView xWindow="0" yWindow="0" windowWidth="23970" windowHeight="96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tiv'!$A$1:$F$52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L7" i="11" l="1"/>
  <c r="C26" i="7" l="1"/>
  <c r="C11" i="21" l="1"/>
  <c r="D13" i="11" l="1"/>
  <c r="D72" i="10" l="1"/>
  <c r="F39" i="22" l="1"/>
  <c r="E39" i="22"/>
  <c r="D39" i="22"/>
  <c r="C39" i="22"/>
  <c r="F35" i="22"/>
  <c r="E35" i="22"/>
  <c r="D35" i="22"/>
  <c r="C35" i="22"/>
  <c r="F32" i="22"/>
  <c r="E32" i="22"/>
  <c r="D32" i="22"/>
  <c r="C32" i="22"/>
  <c r="F29" i="22"/>
  <c r="E29" i="22"/>
  <c r="D29" i="22"/>
  <c r="C29" i="22"/>
  <c r="F25" i="22"/>
  <c r="E25" i="22"/>
  <c r="D25" i="22"/>
  <c r="C25" i="22"/>
  <c r="F21" i="22"/>
  <c r="E21" i="22"/>
  <c r="D21" i="22"/>
  <c r="C21" i="22"/>
  <c r="L18" i="12" l="1"/>
  <c r="L17" i="12"/>
  <c r="B57" i="10" l="1"/>
  <c r="B56" i="10"/>
  <c r="D7" i="11" l="1"/>
  <c r="D65" i="19" l="1"/>
  <c r="C58" i="9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D54" i="18" l="1"/>
  <c r="D59" i="18" s="1"/>
  <c r="F59" i="18" s="1"/>
  <c r="C89" i="7" l="1"/>
  <c r="B89" i="7"/>
  <c r="D6" i="10" l="1"/>
  <c r="F5" i="10"/>
  <c r="F5" i="9" s="1"/>
  <c r="C68" i="7"/>
  <c r="D51" i="22" l="1"/>
  <c r="D49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69" i="7" l="1"/>
  <c r="E11" i="21"/>
  <c r="C17" i="7" s="1"/>
  <c r="D14" i="19" s="1"/>
  <c r="C15" i="7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E72" i="10"/>
  <c r="D71" i="10"/>
  <c r="D20" i="9"/>
  <c r="E20" i="9" s="1"/>
  <c r="D57" i="9"/>
  <c r="E57" i="9" s="1"/>
  <c r="D56" i="9"/>
  <c r="E56" i="9" s="1"/>
  <c r="D19" i="10"/>
  <c r="D57" i="10"/>
  <c r="E57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6" i="22" l="1"/>
  <c r="E16" i="22"/>
  <c r="D16" i="22"/>
  <c r="C16" i="22"/>
  <c r="F13" i="22"/>
  <c r="E13" i="22"/>
  <c r="D13" i="22"/>
  <c r="C13" i="22"/>
  <c r="F7" i="22"/>
  <c r="E7" i="22"/>
  <c r="D7" i="22"/>
  <c r="C7" i="22"/>
  <c r="D9" i="10"/>
  <c r="E9" i="10" s="1"/>
  <c r="D8" i="9"/>
  <c r="E8" i="9" s="1"/>
  <c r="C42" i="22" l="1"/>
  <c r="E42" i="22"/>
  <c r="D42" i="22"/>
  <c r="D44" i="22" s="1"/>
  <c r="F42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C19" i="7" s="1"/>
  <c r="F19" i="12" l="1"/>
  <c r="F20" i="12" s="1"/>
  <c r="D32" i="19" s="1"/>
  <c r="C73" i="10"/>
  <c r="C64" i="10" s="1"/>
  <c r="D73" i="10"/>
  <c r="D64" i="10" s="1"/>
  <c r="E74" i="10"/>
  <c r="E73" i="10" l="1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C28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7" i="7" l="1"/>
  <c r="C87" i="7" s="1"/>
</calcChain>
</file>

<file path=xl/comments1.xml><?xml version="1.0" encoding="utf-8"?>
<comments xmlns="http://schemas.openxmlformats.org/spreadsheetml/2006/main">
  <authors>
    <author>Admin</author>
  </authors>
  <commentList>
    <comment ref="D7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հաստիքացուցակ + լրավճար 72.0 հ.դ 2 ամսվա համար</t>
        </r>
      </text>
    </comment>
  </commentList>
</comments>
</file>

<file path=xl/sharedStrings.xml><?xml version="1.0" encoding="utf-8"?>
<sst xmlns="http://schemas.openxmlformats.org/spreadsheetml/2006/main" count="701" uniqueCount="282">
  <si>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</si>
  <si>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</si>
  <si>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</si>
  <si>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</si>
  <si>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</si>
  <si>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</si>
  <si>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</si>
  <si>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</si>
  <si>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</si>
  <si>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</si>
  <si>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</si>
  <si>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</si>
  <si>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</si>
  <si>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</si>
  <si>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</si>
  <si>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</si>
  <si>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</si>
  <si>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</si>
  <si>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</si>
  <si>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</si>
  <si>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</si>
  <si>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</si>
  <si>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</si>
  <si>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</si>
  <si>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</si>
  <si>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</si>
  <si>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</si>
  <si>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</si>
  <si>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</si>
  <si>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</si>
  <si>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</si>
  <si>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</si>
  <si>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</si>
  <si>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</si>
  <si>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</si>
  <si>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</si>
  <si>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</si>
  <si>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</si>
  <si>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</si>
  <si>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</si>
  <si>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</si>
  <si>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</si>
  <si>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</si>
  <si>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</si>
  <si>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</si>
  <si>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</si>
  <si>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</si>
  <si>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</si>
  <si>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</si>
  <si>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</si>
  <si>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</si>
  <si>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</si>
  <si>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</si>
  <si>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</si>
  <si>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</si>
  <si>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</si>
  <si>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</si>
  <si>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</si>
  <si>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</si>
  <si>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</si>
  <si>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</si>
  <si>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</si>
  <si>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</si>
  <si>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</si>
  <si>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</si>
  <si>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</si>
  <si>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</si>
  <si>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</si>
  <si>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</si>
  <si>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</si>
  <si>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</si>
  <si>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</si>
  <si>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</si>
  <si>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</si>
  <si>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</si>
  <si>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</si>
  <si>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</si>
  <si>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</si>
  <si>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</si>
  <si>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</si>
  <si>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</si>
  <si>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</si>
  <si>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</si>
  <si>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</si>
  <si>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</si>
  <si>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</si>
  <si>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</si>
  <si>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</si>
  <si>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</si>
  <si>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</si>
  <si>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</si>
  <si>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</si>
  <si>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</si>
  <si>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</si>
  <si>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</si>
  <si>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</si>
  <si>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</si>
  <si>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</si>
  <si>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</si>
  <si>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</si>
  <si>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</si>
  <si>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</si>
  <si>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</si>
  <si>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</si>
  <si>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</si>
  <si>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</si>
  <si>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</si>
  <si>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</si>
  <si>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</si>
  <si>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</si>
  <si>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</si>
  <si>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</si>
  <si>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</si>
  <si>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</si>
  <si>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</si>
  <si>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</si>
  <si>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</si>
  <si>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</si>
  <si>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</si>
  <si>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</si>
  <si>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</si>
  <si>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</si>
  <si>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</si>
  <si>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</si>
  <si>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</si>
  <si>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</si>
  <si>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</si>
  <si>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</si>
  <si>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</si>
  <si>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</si>
  <si>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</si>
  <si>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</si>
  <si>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</si>
  <si>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</si>
  <si>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</si>
  <si>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</si>
  <si>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</si>
  <si>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</si>
  <si>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</si>
  <si>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</si>
  <si>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</si>
  <si>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</si>
  <si>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</si>
  <si>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</si>
  <si>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</si>
  <si>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</si>
  <si>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</si>
  <si>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</si>
  <si>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</si>
  <si>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</si>
  <si>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</si>
  <si>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</si>
  <si>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</si>
  <si>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</si>
  <si>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</si>
  <si>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</si>
  <si>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</si>
  <si>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</si>
  <si>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</si>
  <si>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</si>
  <si>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</si>
  <si>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</si>
  <si>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</si>
  <si>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</si>
  <si>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</si>
  <si>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</si>
  <si>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</si>
  <si>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</si>
  <si>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</si>
  <si>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</si>
  <si>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</si>
  <si>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</si>
  <si>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</si>
  <si>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</si>
  <si>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</si>
  <si>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</si>
  <si>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</si>
  <si>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</si>
  <si>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</si>
  <si>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</si>
  <si>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</si>
  <si>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</si>
  <si>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</si>
  <si>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</si>
  <si>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</si>
  <si>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</si>
  <si>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</si>
  <si>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</si>
  <si>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</si>
  <si>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</si>
  <si>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</si>
  <si>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</si>
  <si>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</si>
  <si>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</si>
  <si>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</si>
  <si>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</si>
  <si>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</si>
  <si>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</si>
  <si>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</si>
  <si>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</si>
  <si>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</si>
  <si>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</si>
  <si>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</si>
  <si>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</si>
  <si>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</si>
  <si>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</si>
  <si>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</si>
  <si>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</si>
  <si>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</si>
  <si>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</si>
  <si>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</si>
  <si>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</si>
  <si>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</si>
  <si>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</si>
  <si>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</si>
  <si>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</si>
  <si>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</si>
  <si>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</si>
  <si>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</si>
  <si>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</si>
  <si>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</si>
  <si>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</si>
  <si>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</si>
  <si>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</si>
  <si>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</si>
  <si>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</si>
  <si>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</si>
  <si>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</si>
  <si>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</si>
  <si>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</si>
  <si>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</si>
  <si>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</si>
  <si>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</si>
  <si>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</si>
  <si>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</si>
  <si>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</si>
  <si>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</si>
  <si>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</si>
  <si>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</si>
  <si>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</si>
  <si>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</si>
  <si>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</si>
  <si>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</si>
  <si>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</si>
  <si>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</si>
  <si>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</si>
  <si>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</si>
  <si>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</si>
  <si>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</si>
  <si>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</si>
  <si>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</si>
  <si>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</si>
  <si>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Արաբկիրի համալիր մարզաձևերի մանկապատանեկան մարզադպրոց» ՀՈԱԿ-ի </t>
  </si>
  <si>
    <t>Վճարովի ծառայությունից</t>
  </si>
  <si>
    <t>Վարձակալության գծով (բյուջե)</t>
  </si>
  <si>
    <t>31.12.2021</t>
  </si>
  <si>
    <t>Հիմք ընդունելով 2021թ փաստացի և նախորդ տարվա նոյեմբեր-դեկտեմբերի փաստացի ծախսերը մի փոքր գերազանցել է տարվա սկզբից նախատեսված գումարից</t>
  </si>
  <si>
    <t>1-ին նախապատրաստական</t>
  </si>
  <si>
    <t>−</t>
  </si>
  <si>
    <t>2-րդ նախապատրաստական</t>
  </si>
  <si>
    <t>1-ին ուսումնամարզական</t>
  </si>
  <si>
    <t>2-րդ ուսումնամարզական</t>
  </si>
  <si>
    <t>4-րդ ուսումնամարզական</t>
  </si>
  <si>
    <t>3-րդ ուսումնամարզական</t>
  </si>
  <si>
    <t>1-ին կատարելագործման</t>
  </si>
  <si>
    <t>Բռնցքամարտ</t>
  </si>
  <si>
    <t>Ս/թենիս</t>
  </si>
  <si>
    <t>Շոտոկան դո կարատե</t>
  </si>
  <si>
    <t>Դոքենդո կարատե</t>
  </si>
  <si>
    <t>Հունահռոմ. ըմբշամարտ</t>
  </si>
  <si>
    <t>Աթլետիկա</t>
  </si>
  <si>
    <t>Կից ներկայացնում ենք համապատասխան փաստաթղթերի փաթեթը:</t>
  </si>
  <si>
    <t>43.0 հ.դ վարձակալության գումար է, որը փոխանցվել է բյուջե, իսկ 86.0 հ.դ սխալմամբ ֆինանսավորվել ենք իրենց կողմից, որը վերադարձրել ենք</t>
  </si>
  <si>
    <t>Վնասվել էր ֆիքսված հեռախոսակապի ապարատը (հեռախոսը), զանգերին չէինք կարողանում պատասխանել և հնարավոր չէր զանգ կատարել, այդ իսկ պատճառով շտապ ձեռք ենք բերել տվյալ հիմնական միջոցը</t>
  </si>
  <si>
    <t>նախատեսել ենք խրախուսման և արդյունավետ աշխատանքի համար պագևատրել աշխատողներին ըստ հաստատված աշխատավարձի դրույքաչափերի 37% չափով</t>
  </si>
  <si>
    <t xml:space="preserve"> վնասվել էր նաև քարթրիջի թմբուկը, վերանորոգվել էր որից հետո լիցքավորվել </t>
  </si>
  <si>
    <t xml:space="preserve">քանի-որ հաշվապահը հիմնական աշխատավայրում ուներ տվյալ ծրագիրը, իսկ այդ ծրագիրը հնարավորություն ուներ ստեղծել 5 կազմակերպության պահոց և զուգահեռ վարել հաշվապահական հաշվառում,այդ իսկ պատճառով սպասարկման վճար չենք նախատեսել: 2022թ հուլիսի 25-ին անցնելով ամպային տարբերակին, որի համար անհրաժեշտ էր վճարել ծրագրի համար նախատեսված սպասարկման վճար: </t>
  </si>
  <si>
    <t>43.0 հ.դ  փոխանցվել է բյուջե, իսկ 86.0 հ.դ իրենց կողմից սխալմամբ փոխանցվել է մեր կազմակերփություն, որը վերադարձրել է:</t>
  </si>
  <si>
    <t>Սխալ փոխանցած գումար</t>
  </si>
  <si>
    <t xml:space="preserve">Հավելված 9 </t>
  </si>
  <si>
    <t>Հավելված 10</t>
  </si>
  <si>
    <t>Այլ մուտքերից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</si>
</sst>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36" xfId="19" applyFont="1" applyBorder="1" applyAlignment="1">
      <alignment horizontal="center"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49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49" fillId="0" borderId="10" xfId="19" applyFont="1" applyBorder="1" applyAlignment="1">
      <alignment vertical="center"/>
    </xf>
    <xf numFmtId="0" fontId="66" fillId="0" borderId="17" xfId="19" applyFont="1" applyBorder="1" applyAlignment="1">
      <alignment horizontal="center" vertical="center"/>
    </xf>
    <xf numFmtId="0" fontId="49" fillId="0" borderId="43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25" borderId="10" xfId="45" applyFont="1" applyFill="1" applyBorder="1" applyAlignment="1" applyProtection="1">
      <alignment horizontal="center" vertical="center"/>
      <protection locked="0"/>
    </xf>
    <xf numFmtId="0" fontId="45" fillId="25" borderId="10" xfId="45" applyFont="1" applyFill="1" applyBorder="1" applyAlignment="1" applyProtection="1">
      <alignment horizontal="left" vertical="center" wrapText="1"/>
    </xf>
    <xf numFmtId="166" fontId="30" fillId="25" borderId="10" xfId="20" applyNumberFormat="1" applyFont="1" applyFill="1" applyBorder="1" applyAlignment="1" applyProtection="1">
      <alignment horizontal="center" vertical="center"/>
      <protection locked="0"/>
    </xf>
    <xf numFmtId="0" fontId="29" fillId="25" borderId="0" xfId="0" applyFont="1" applyFill="1" applyAlignment="1" applyProtection="1">
      <alignment horizontal="left" vertical="center"/>
      <protection locked="0"/>
    </xf>
    <xf numFmtId="0" fontId="29" fillId="25" borderId="0" xfId="0" applyFont="1" applyFill="1" applyAlignment="1" applyProtection="1">
      <alignment horizontal="center" vertical="center"/>
      <protection locked="0"/>
    </xf>
    <xf numFmtId="0" fontId="29" fillId="25" borderId="0" xfId="0" applyFont="1" applyFill="1" applyProtection="1">
      <protection locked="0"/>
    </xf>
    <xf numFmtId="0" fontId="29" fillId="25" borderId="0" xfId="0" applyFont="1" applyFill="1" applyProtection="1">
      <protection hidden="1"/>
    </xf>
    <xf numFmtId="0" fontId="30" fillId="25" borderId="0" xfId="45" applyFont="1" applyFill="1" applyBorder="1" applyAlignment="1" applyProtection="1">
      <alignment horizontal="center" vertical="center"/>
      <protection locked="0"/>
    </xf>
    <xf numFmtId="0" fontId="45" fillId="25" borderId="0" xfId="45" applyFont="1" applyFill="1" applyBorder="1" applyAlignment="1" applyProtection="1">
      <alignment horizontal="left" vertical="center"/>
    </xf>
    <xf numFmtId="164" fontId="30" fillId="25" borderId="0" xfId="0" applyNumberFormat="1" applyFont="1" applyFill="1" applyBorder="1" applyAlignment="1" applyProtection="1">
      <alignment horizontal="center" vertical="center"/>
      <protection hidden="1"/>
    </xf>
    <xf numFmtId="0" fontId="30" fillId="25" borderId="0" xfId="0" applyFont="1" applyFill="1" applyBorder="1" applyAlignment="1" applyProtection="1">
      <alignment vertical="center"/>
      <protection locked="0"/>
    </xf>
    <xf numFmtId="0" fontId="30" fillId="25" borderId="0" xfId="0" applyFont="1" applyFill="1" applyAlignment="1" applyProtection="1">
      <alignment vertical="center"/>
      <protection locked="0"/>
    </xf>
    <xf numFmtId="0" fontId="30" fillId="25" borderId="0" xfId="0" applyFont="1" applyFill="1" applyAlignment="1" applyProtection="1">
      <alignment vertical="center"/>
      <protection hidden="1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topLeftCell="A35" zoomScaleSheetLayoutView="100" workbookViewId="0">
      <selection activeCell="E26" sqref="E26"/>
    </sheetView>
  </sheetViews>
  <sheetFormatPr defaultRowHeight="17.25"/>
  <cols>
    <col min="1" max="1" width="6.5703125" style="7" customWidth="1"/>
    <col min="2" max="2" width="54.140625" style="7" customWidth="1"/>
    <col min="3" max="3" width="31" style="7" customWidth="1"/>
    <col min="4" max="4" width="19.140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2.5" customHeight="1">
      <c r="C1" s="46"/>
      <c r="D1" s="46" t="s">
        <v>279</v>
      </c>
      <c r="E1" s="46"/>
    </row>
    <row r="2" spans="1:14" ht="22.5" customHeight="1">
      <c r="C2" s="46"/>
      <c r="D2" s="46" t="s">
        <v>28</v>
      </c>
      <c r="E2" s="46"/>
    </row>
    <row r="3" spans="1:14" ht="22.5" customHeight="1">
      <c r="C3" s="46"/>
      <c r="D3" s="46" t="s">
        <v>29</v>
      </c>
      <c r="E3" s="46"/>
    </row>
    <row r="4" spans="1:14" ht="22.5" customHeight="1">
      <c r="C4" s="229"/>
      <c r="D4" s="229" t="s">
        <v>231</v>
      </c>
      <c r="E4" s="46"/>
    </row>
    <row r="5" spans="1:14" ht="22.5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48" t="s">
        <v>43</v>
      </c>
      <c r="B7" s="548"/>
      <c r="C7" s="548"/>
      <c r="D7" s="548"/>
      <c r="E7" s="49"/>
    </row>
    <row r="8" spans="1:14" ht="44.25" customHeight="1">
      <c r="A8" s="549" t="s">
        <v>252</v>
      </c>
      <c r="B8" s="549"/>
      <c r="C8" s="549"/>
      <c r="D8" s="549"/>
    </row>
    <row r="9" spans="1:14" ht="18" customHeight="1">
      <c r="A9" s="550" t="s">
        <v>228</v>
      </c>
      <c r="B9" s="550"/>
      <c r="C9" s="550"/>
      <c r="D9" s="550"/>
      <c r="E9" s="50"/>
      <c r="F9" s="51"/>
      <c r="G9" s="51"/>
      <c r="I9" s="51"/>
      <c r="J9" s="51"/>
      <c r="K9" s="51"/>
    </row>
    <row r="10" spans="1:14" ht="22.5" customHeight="1">
      <c r="A10" s="52"/>
      <c r="B10" s="52"/>
      <c r="C10" s="52"/>
      <c r="D10" s="53" t="s">
        <v>54</v>
      </c>
      <c r="E10" s="54"/>
      <c r="J10" s="9"/>
    </row>
    <row r="11" spans="1:14" ht="21.75" customHeight="1">
      <c r="A11" s="55" t="s">
        <v>7</v>
      </c>
      <c r="B11" s="56" t="s">
        <v>127</v>
      </c>
      <c r="C11" s="57"/>
      <c r="D11" s="402"/>
      <c r="E11" s="54"/>
    </row>
    <row r="12" spans="1:14" ht="18" customHeight="1">
      <c r="A12" s="197">
        <v>1</v>
      </c>
      <c r="B12" s="198" t="s">
        <v>119</v>
      </c>
      <c r="C12" s="60"/>
      <c r="D12" s="403">
        <f>+'Dramakan hosqer'!C15</f>
        <v>78587.299999999988</v>
      </c>
      <c r="E12" s="428"/>
    </row>
    <row r="13" spans="1:14" ht="33.75" hidden="1" customHeight="1">
      <c r="A13" s="197">
        <v>2</v>
      </c>
      <c r="B13" s="405" t="s">
        <v>194</v>
      </c>
      <c r="C13" s="60"/>
      <c r="D13" s="404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3">
        <f>+'Dramakan hosqer'!C17</f>
        <v>0</v>
      </c>
      <c r="E14" s="428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2</v>
      </c>
      <c r="B15" s="198" t="s">
        <v>55</v>
      </c>
      <c r="C15" s="60"/>
      <c r="D15" s="403"/>
      <c r="E15" s="428"/>
    </row>
    <row r="16" spans="1:14" ht="18" hidden="1" customHeight="1">
      <c r="A16" s="197">
        <v>5</v>
      </c>
      <c r="B16" s="198" t="s">
        <v>65</v>
      </c>
      <c r="C16" s="60"/>
      <c r="D16" s="403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3"/>
      <c r="E17" s="54"/>
    </row>
    <row r="18" spans="1:24" ht="18" hidden="1" customHeight="1">
      <c r="A18" s="197">
        <v>7</v>
      </c>
      <c r="B18" s="198" t="s">
        <v>9</v>
      </c>
      <c r="C18" s="60"/>
      <c r="D18" s="305"/>
      <c r="E18" s="54"/>
    </row>
    <row r="19" spans="1:24" ht="18" hidden="1" customHeight="1">
      <c r="A19" s="197">
        <v>8</v>
      </c>
      <c r="B19" s="199" t="s">
        <v>74</v>
      </c>
      <c r="C19" s="60"/>
      <c r="D19" s="305"/>
      <c r="E19" s="54"/>
    </row>
    <row r="20" spans="1:24" ht="18" customHeight="1">
      <c r="A20" s="197">
        <v>2</v>
      </c>
      <c r="B20" s="198" t="s">
        <v>124</v>
      </c>
      <c r="C20" s="60"/>
      <c r="D20" s="307">
        <f>SUM(D21:D22)</f>
        <v>3794.3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2">
        <f>+D66</f>
        <v>3794.3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6"/>
      <c r="E22" s="73"/>
      <c r="F22" s="2"/>
      <c r="G22" s="2"/>
      <c r="H22" s="458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0"/>
      <c r="D23" s="305">
        <v>4.5</v>
      </c>
      <c r="E23" s="54"/>
    </row>
    <row r="24" spans="1:24" s="2" customFormat="1" ht="17.25" hidden="1" customHeight="1">
      <c r="A24" s="201">
        <v>11</v>
      </c>
      <c r="B24" s="79"/>
      <c r="C24" s="499"/>
      <c r="D24" s="305"/>
      <c r="E24" s="26"/>
    </row>
    <row r="25" spans="1:24" s="2" customFormat="1" ht="19.5" hidden="1" customHeight="1">
      <c r="A25" s="197">
        <v>12</v>
      </c>
      <c r="B25" s="202"/>
      <c r="C25" s="499"/>
      <c r="D25" s="305"/>
      <c r="E25" s="521"/>
    </row>
    <row r="26" spans="1:24" ht="19.5" customHeight="1">
      <c r="A26" s="55"/>
      <c r="B26" s="64" t="s">
        <v>30</v>
      </c>
      <c r="C26" s="57"/>
      <c r="D26" s="369">
        <f>SUM(D12:D20,D23:D25)</f>
        <v>82386.099999999991</v>
      </c>
      <c r="E26" s="54"/>
    </row>
    <row r="27" spans="1:24" ht="12.75" customHeight="1">
      <c r="A27" s="59"/>
      <c r="B27" s="55"/>
      <c r="C27" s="60"/>
      <c r="D27" s="307"/>
      <c r="E27" s="54"/>
    </row>
    <row r="28" spans="1:24" ht="20.25" customHeight="1">
      <c r="A28" s="55" t="s">
        <v>11</v>
      </c>
      <c r="B28" s="65" t="s">
        <v>128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7">
        <f>+Ashkhatavardz!M11-'Dramakan hosqer'!C85</f>
        <v>71105.899999999994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2">
        <f>+Ashkhatavardz!C8+Ashkhatavardz!J7</f>
        <v>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2">
        <f>+Ashkhatavardz!C9+Ashkhatavardz!L7</f>
        <v>2804.4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5">
        <f>+Komunal!F20</f>
        <v>3283.7</v>
      </c>
      <c r="E32" s="45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5">
        <f>+Komunal!J20</f>
        <v>1344.1</v>
      </c>
      <c r="E33" s="45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5">
        <f>+Komunal!M20</f>
        <v>266</v>
      </c>
      <c r="E34" s="45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5">
        <v>93.2</v>
      </c>
      <c r="E35" s="54"/>
    </row>
    <row r="36" spans="1:24" ht="18" customHeight="1">
      <c r="A36" s="197">
        <v>6</v>
      </c>
      <c r="B36" s="198" t="s">
        <v>18</v>
      </c>
      <c r="C36" s="60"/>
      <c r="D36" s="305">
        <v>60</v>
      </c>
      <c r="E36" s="54"/>
    </row>
    <row r="37" spans="1:24" ht="18" customHeight="1">
      <c r="A37" s="197">
        <v>7</v>
      </c>
      <c r="B37" s="198" t="s">
        <v>19</v>
      </c>
      <c r="C37" s="63"/>
      <c r="D37" s="371">
        <f>SUM(D38:D40)</f>
        <v>212.4</v>
      </c>
      <c r="E37" s="54"/>
    </row>
    <row r="38" spans="1:24" s="3" customFormat="1" ht="18" customHeight="1">
      <c r="A38" s="203">
        <v>7.1</v>
      </c>
      <c r="B38" s="39" t="s">
        <v>20</v>
      </c>
      <c r="C38" s="62"/>
      <c r="D38" s="306">
        <v>80.400000000000006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6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7.2</v>
      </c>
      <c r="B40" s="39" t="s">
        <v>22</v>
      </c>
      <c r="C40" s="62"/>
      <c r="D40" s="546">
        <v>132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547"/>
      <c r="E41" s="54"/>
      <c r="K41" s="401"/>
      <c r="L41" s="54"/>
      <c r="M41" s="54"/>
      <c r="N41" s="54"/>
      <c r="O41" s="70"/>
      <c r="P41" s="70"/>
      <c r="Q41" s="70"/>
    </row>
    <row r="42" spans="1:24" ht="18" customHeight="1">
      <c r="A42" s="197">
        <v>8</v>
      </c>
      <c r="B42" s="198" t="s">
        <v>31</v>
      </c>
      <c r="C42" s="60"/>
      <c r="D42" s="547">
        <v>643</v>
      </c>
      <c r="E42" s="54"/>
      <c r="K42" s="400"/>
      <c r="L42" s="401"/>
      <c r="M42" s="425"/>
      <c r="N42" s="401"/>
      <c r="O42" s="426"/>
      <c r="P42" s="70"/>
      <c r="Q42" s="70"/>
    </row>
    <row r="43" spans="1:24" ht="18" customHeight="1">
      <c r="A43" s="197">
        <v>9</v>
      </c>
      <c r="B43" s="198" t="s">
        <v>24</v>
      </c>
      <c r="C43" s="60"/>
      <c r="D43" s="547">
        <v>100.5</v>
      </c>
      <c r="E43" s="54"/>
      <c r="K43" s="54"/>
      <c r="L43" s="54"/>
      <c r="M43" s="54"/>
      <c r="N43" s="54"/>
      <c r="O43" s="70"/>
      <c r="P43" s="70"/>
      <c r="Q43" s="70"/>
    </row>
    <row r="44" spans="1:24" s="545" customFormat="1" ht="18" hidden="1" customHeight="1">
      <c r="A44" s="540">
        <v>10</v>
      </c>
      <c r="B44" s="541" t="s">
        <v>77</v>
      </c>
      <c r="C44" s="542"/>
      <c r="D44" s="547">
        <v>0</v>
      </c>
      <c r="E44" s="543"/>
      <c r="F44" s="544"/>
      <c r="G44" s="544"/>
      <c r="H44" s="544"/>
      <c r="I44" s="544"/>
      <c r="J44" s="544"/>
      <c r="K44" s="544"/>
      <c r="L44" s="544"/>
      <c r="M44" s="544"/>
      <c r="N44" s="544"/>
    </row>
    <row r="45" spans="1:24" ht="18" hidden="1" customHeight="1">
      <c r="A45" s="197">
        <v>12</v>
      </c>
      <c r="B45" s="198" t="s">
        <v>50</v>
      </c>
      <c r="C45" s="60"/>
      <c r="D45" s="547"/>
      <c r="E45" s="54"/>
    </row>
    <row r="46" spans="1:24" ht="18.75" customHeight="1">
      <c r="A46" s="197">
        <v>10</v>
      </c>
      <c r="B46" s="198" t="s">
        <v>121</v>
      </c>
      <c r="C46" s="60"/>
      <c r="D46" s="547">
        <v>103.1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547"/>
      <c r="E47" s="54"/>
      <c r="F47" s="61"/>
    </row>
    <row r="48" spans="1:24" ht="20.25" customHeight="1">
      <c r="A48" s="197">
        <v>11</v>
      </c>
      <c r="B48" s="198" t="s">
        <v>25</v>
      </c>
      <c r="C48" s="60"/>
      <c r="D48" s="547">
        <v>419.8</v>
      </c>
      <c r="E48" s="54"/>
      <c r="F48" s="61"/>
    </row>
    <row r="49" spans="1:5" ht="18" customHeight="1">
      <c r="A49" s="197">
        <v>12</v>
      </c>
      <c r="B49" s="198" t="s">
        <v>26</v>
      </c>
      <c r="C49" s="60"/>
      <c r="D49" s="305">
        <v>196.2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5"/>
      <c r="E50" s="54"/>
    </row>
    <row r="51" spans="1:5" ht="18.75" hidden="1" customHeight="1">
      <c r="A51" s="197">
        <v>18</v>
      </c>
      <c r="B51" s="198" t="s">
        <v>56</v>
      </c>
      <c r="C51" s="60"/>
      <c r="D51" s="307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5"/>
      <c r="E52" s="54"/>
    </row>
    <row r="53" spans="1:5" ht="18.75" customHeight="1">
      <c r="A53" s="197">
        <v>13</v>
      </c>
      <c r="B53" s="198" t="s">
        <v>78</v>
      </c>
      <c r="C53" s="60"/>
      <c r="D53" s="305">
        <v>8</v>
      </c>
      <c r="E53" s="54"/>
    </row>
    <row r="54" spans="1:5" ht="18.75" customHeight="1">
      <c r="A54" s="197">
        <v>14</v>
      </c>
      <c r="B54" s="198" t="s">
        <v>79</v>
      </c>
      <c r="C54" s="60"/>
      <c r="D54" s="305">
        <v>105</v>
      </c>
      <c r="E54" s="54"/>
    </row>
    <row r="55" spans="1:5" ht="18.75" customHeight="1">
      <c r="A55" s="197">
        <v>15</v>
      </c>
      <c r="B55" s="198" t="s">
        <v>48</v>
      </c>
      <c r="C55" s="60"/>
      <c r="D55" s="305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5"/>
      <c r="E56" s="54"/>
    </row>
    <row r="57" spans="1:5" ht="18.75" hidden="1" customHeight="1">
      <c r="A57" s="197">
        <v>24</v>
      </c>
      <c r="B57" s="198" t="s">
        <v>49</v>
      </c>
      <c r="C57" s="60"/>
      <c r="D57" s="305"/>
      <c r="E57" s="54"/>
    </row>
    <row r="58" spans="1:5" ht="18.75" customHeight="1">
      <c r="A58" s="197">
        <v>16</v>
      </c>
      <c r="B58" s="198" t="s">
        <v>66</v>
      </c>
      <c r="C58" s="60"/>
      <c r="D58" s="305">
        <v>30</v>
      </c>
      <c r="E58" s="54"/>
    </row>
    <row r="59" spans="1:5" ht="18.75" hidden="1" customHeight="1">
      <c r="A59" s="197">
        <v>26</v>
      </c>
      <c r="B59" s="200" t="s">
        <v>201</v>
      </c>
      <c r="C59" s="60"/>
      <c r="D59" s="305"/>
      <c r="E59" s="54"/>
    </row>
    <row r="60" spans="1:5" ht="18.75" hidden="1" customHeight="1">
      <c r="A60" s="197">
        <v>27</v>
      </c>
      <c r="B60" s="200" t="s">
        <v>202</v>
      </c>
      <c r="C60" s="60"/>
      <c r="D60" s="305"/>
      <c r="E60" s="54"/>
    </row>
    <row r="61" spans="1:5" ht="18.75" hidden="1" customHeight="1">
      <c r="A61" s="197">
        <v>28</v>
      </c>
      <c r="B61" s="198" t="s">
        <v>80</v>
      </c>
      <c r="C61" s="60"/>
      <c r="D61" s="305"/>
      <c r="E61" s="54"/>
    </row>
    <row r="62" spans="1:5" ht="18.75" hidden="1" customHeight="1">
      <c r="A62" s="197">
        <v>29</v>
      </c>
      <c r="B62" s="198" t="s">
        <v>136</v>
      </c>
      <c r="C62" s="60"/>
      <c r="D62" s="305"/>
      <c r="E62" s="54"/>
    </row>
    <row r="63" spans="1:5" s="6" customFormat="1" ht="18.75" hidden="1" customHeight="1">
      <c r="A63" s="197">
        <v>18</v>
      </c>
      <c r="B63" s="202" t="s">
        <v>254</v>
      </c>
      <c r="C63" s="61"/>
      <c r="D63" s="305"/>
      <c r="E63" s="54"/>
    </row>
    <row r="64" spans="1:5" s="6" customFormat="1" ht="18.75" hidden="1" customHeight="1">
      <c r="A64" s="197">
        <v>31</v>
      </c>
      <c r="B64" s="202"/>
      <c r="C64" s="61"/>
      <c r="D64" s="305"/>
      <c r="E64" s="521"/>
    </row>
    <row r="65" spans="1:15" ht="21" customHeight="1">
      <c r="A65" s="197">
        <v>17</v>
      </c>
      <c r="B65" s="79" t="s">
        <v>27</v>
      </c>
      <c r="C65" s="60"/>
      <c r="D65" s="305">
        <f>D66</f>
        <v>3794.3</v>
      </c>
      <c r="E65" s="54"/>
    </row>
    <row r="66" spans="1:15" s="3" customFormat="1" ht="19.5" customHeight="1">
      <c r="A66" s="204">
        <v>17.100000000000001</v>
      </c>
      <c r="B66" s="72" t="s">
        <v>81</v>
      </c>
      <c r="C66" s="62"/>
      <c r="D66" s="306">
        <v>3794.3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5"/>
      <c r="E67" s="54"/>
    </row>
    <row r="68" spans="1:15" s="17" customFormat="1" ht="25.5" customHeight="1">
      <c r="A68" s="197">
        <v>18</v>
      </c>
      <c r="B68" s="198" t="s">
        <v>70</v>
      </c>
      <c r="C68" s="60"/>
      <c r="D68" s="305">
        <v>617.9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16.5" customHeight="1">
      <c r="A69" s="67"/>
      <c r="B69" s="68" t="s">
        <v>32</v>
      </c>
      <c r="C69" s="57"/>
      <c r="D69" s="369">
        <f>SUM(D29,D32:D37,D41:D65,D67:D68)</f>
        <v>82386.099999999991</v>
      </c>
      <c r="E69" s="366"/>
    </row>
    <row r="70" spans="1:15" ht="46.5" customHeight="1">
      <c r="B70" s="69"/>
      <c r="C70" s="10"/>
      <c r="D70" s="59"/>
      <c r="E70" s="54"/>
    </row>
    <row r="71" spans="1:15" s="70" customFormat="1" ht="77.25" customHeight="1">
      <c r="B71" s="522" t="s">
        <v>229</v>
      </c>
      <c r="D71" s="427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6"/>
      <c r="C72" s="298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92" sqref="C92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7" t="s">
        <v>280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6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6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17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9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21" customHeight="1">
      <c r="A7" s="553" t="s">
        <v>43</v>
      </c>
      <c r="B7" s="553"/>
      <c r="C7" s="553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49" t="str">
        <f>+'Ekamut-caxs'!A8:D8</f>
        <v xml:space="preserve">«Երևանի Արաբկիրի համալիր մարզաձևերի մանկապատանեկան մարզադպրոց» ՀՈԱԿ-ի </v>
      </c>
      <c r="B8" s="549"/>
      <c r="C8" s="549"/>
      <c r="D8" s="131"/>
      <c r="E8" s="4"/>
      <c r="F8" s="358"/>
      <c r="G8" s="358"/>
      <c r="H8" s="48"/>
      <c r="I8" s="6"/>
      <c r="J8" s="6"/>
      <c r="K8" s="6"/>
    </row>
    <row r="9" spans="1:11" s="7" customFormat="1" ht="21" customHeight="1">
      <c r="A9" s="550" t="s">
        <v>230</v>
      </c>
      <c r="B9" s="550"/>
      <c r="C9" s="550"/>
      <c r="D9" s="130"/>
      <c r="E9" s="48"/>
      <c r="F9" s="48"/>
      <c r="G9" s="48"/>
      <c r="H9" s="48"/>
      <c r="I9" s="6"/>
      <c r="J9" s="6"/>
      <c r="K9" s="6"/>
    </row>
    <row r="10" spans="1:11" s="7" customFormat="1" ht="8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18.75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41.25" customHeight="1">
      <c r="A13" s="12" t="s">
        <v>7</v>
      </c>
      <c r="B13" s="13" t="s">
        <v>34</v>
      </c>
      <c r="C13" s="343">
        <f>+'Dramakani hamematakan'!D6</f>
        <v>852.2</v>
      </c>
      <c r="D13" s="551"/>
      <c r="E13" s="552"/>
      <c r="F13" s="363"/>
      <c r="G13" s="363"/>
      <c r="H13" s="305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3">
        <f>SUM(C15:C26)</f>
        <v>78699.299999999988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2" t="s">
        <v>119</v>
      </c>
      <c r="C15" s="334">
        <f>+'Pastaci finansav.'!C11</f>
        <v>78587.299999999988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5" t="s">
        <v>194</v>
      </c>
      <c r="C16" s="334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5" t="s">
        <v>8</v>
      </c>
      <c r="C17" s="334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>
      <c r="A18" s="78">
        <v>2</v>
      </c>
      <c r="B18" s="336" t="s">
        <v>55</v>
      </c>
      <c r="C18" s="333">
        <v>43</v>
      </c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7" t="s">
        <v>65</v>
      </c>
      <c r="C19" s="333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4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2" t="s">
        <v>9</v>
      </c>
      <c r="C21" s="334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2" t="s">
        <v>74</v>
      </c>
      <c r="C22" s="334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2" t="s">
        <v>35</v>
      </c>
      <c r="C23" s="333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3</v>
      </c>
      <c r="B24" s="332" t="s">
        <v>10</v>
      </c>
      <c r="C24" s="334">
        <f>+'Ekamut-caxs'!D23</f>
        <v>4.5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customHeight="1">
      <c r="A25" s="78">
        <v>4</v>
      </c>
      <c r="B25" s="338" t="s">
        <v>281</v>
      </c>
      <c r="C25" s="333">
        <v>64.5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8"/>
      <c r="C26" s="333">
        <f>+'Ekamut-caxs'!D25</f>
        <v>0</v>
      </c>
      <c r="D26" s="129"/>
      <c r="E26" s="124"/>
      <c r="F26" s="124"/>
      <c r="G26" s="124"/>
      <c r="H26" s="48"/>
    </row>
    <row r="27" spans="1:11" s="94" customFormat="1" ht="25.5" customHeight="1">
      <c r="A27" s="12" t="s">
        <v>36</v>
      </c>
      <c r="B27" s="13" t="s">
        <v>86</v>
      </c>
      <c r="C27" s="343">
        <f>C28+C71+C84</f>
        <v>78829.899999999994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5.5" customHeight="1">
      <c r="A28" s="15" t="s">
        <v>58</v>
      </c>
      <c r="B28" s="13" t="s">
        <v>61</v>
      </c>
      <c r="C28" s="343">
        <f>SUM(C29,C32:C37,C41:C65,C69:C70)</f>
        <v>78800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39" t="s">
        <v>12</v>
      </c>
      <c r="C29" s="334">
        <f>+'Ekamut-caxs'!D29</f>
        <v>71105.899999999994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7">
        <f>+'Ekamut-caxs'!D30</f>
        <v>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7">
        <f>+'Ekamut-caxs'!D31</f>
        <v>2804.4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5" t="s">
        <v>15</v>
      </c>
      <c r="C32" s="334">
        <f>+'Ekamut-caxs'!D32</f>
        <v>3283.7</v>
      </c>
      <c r="D32" s="457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5" t="s">
        <v>14</v>
      </c>
      <c r="C33" s="334">
        <f>+'Ekamut-caxs'!D33</f>
        <v>1344.1</v>
      </c>
      <c r="D33" s="457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5" t="s">
        <v>16</v>
      </c>
      <c r="C34" s="334">
        <f>+'Ekamut-caxs'!D34</f>
        <v>266</v>
      </c>
      <c r="D34" s="457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5" t="s">
        <v>17</v>
      </c>
      <c r="C35" s="334">
        <f>+'Ekamut-caxs'!D35</f>
        <v>93.2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8">
        <v>6</v>
      </c>
      <c r="B36" s="335" t="s">
        <v>18</v>
      </c>
      <c r="C36" s="334">
        <f>+'Ekamut-caxs'!D36</f>
        <v>60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7</v>
      </c>
      <c r="B37" s="335" t="s">
        <v>19</v>
      </c>
      <c r="C37" s="334">
        <f>SUM(C38:C40)</f>
        <v>212.4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7.1</v>
      </c>
      <c r="B38" s="32" t="s">
        <v>20</v>
      </c>
      <c r="C38" s="334">
        <f>+'Ekamut-caxs'!D38</f>
        <v>80.400000000000006</v>
      </c>
    </row>
    <row r="39" spans="1:11" ht="18" hidden="1" customHeight="1">
      <c r="A39" s="27">
        <v>7.2</v>
      </c>
      <c r="B39" s="32" t="s">
        <v>21</v>
      </c>
      <c r="C39" s="334">
        <f>+'Ekamut-caxs'!D39</f>
        <v>0</v>
      </c>
    </row>
    <row r="40" spans="1:11" ht="18" customHeight="1">
      <c r="A40" s="27">
        <v>7.2</v>
      </c>
      <c r="B40" s="32" t="s">
        <v>22</v>
      </c>
      <c r="C40" s="334">
        <f>+'Ekamut-caxs'!D40</f>
        <v>132</v>
      </c>
    </row>
    <row r="41" spans="1:11" s="119" customFormat="1" ht="18" hidden="1" customHeight="1">
      <c r="A41" s="78">
        <v>8</v>
      </c>
      <c r="B41" s="335" t="s">
        <v>23</v>
      </c>
      <c r="C41" s="334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8</v>
      </c>
      <c r="B42" s="335" t="s">
        <v>31</v>
      </c>
      <c r="C42" s="333">
        <f>+'Ekamut-caxs'!D42</f>
        <v>643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9</v>
      </c>
      <c r="B43" s="335" t="s">
        <v>24</v>
      </c>
      <c r="C43" s="333">
        <f>+'Ekamut-caxs'!D43</f>
        <v>100.5</v>
      </c>
      <c r="D43" s="136"/>
      <c r="E43" s="110"/>
      <c r="F43" s="110"/>
      <c r="G43" s="110"/>
      <c r="H43" s="110"/>
      <c r="I43" s="118"/>
      <c r="J43" s="118"/>
      <c r="K43" s="118"/>
    </row>
    <row r="44" spans="1:11" s="539" customFormat="1" ht="18" hidden="1" customHeight="1">
      <c r="A44" s="533">
        <v>10</v>
      </c>
      <c r="B44" s="534" t="s">
        <v>77</v>
      </c>
      <c r="C44" s="535">
        <f>+'Ekamut-caxs'!D44</f>
        <v>0</v>
      </c>
      <c r="D44" s="536"/>
      <c r="E44" s="537"/>
      <c r="F44" s="537"/>
      <c r="G44" s="537"/>
      <c r="H44" s="537"/>
      <c r="I44" s="538"/>
      <c r="J44" s="538"/>
      <c r="K44" s="538"/>
    </row>
    <row r="45" spans="1:11" s="88" customFormat="1" ht="18" hidden="1" customHeight="1">
      <c r="A45" s="78">
        <v>12</v>
      </c>
      <c r="B45" s="335" t="s">
        <v>50</v>
      </c>
      <c r="C45" s="334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5" t="s">
        <v>121</v>
      </c>
      <c r="C46" s="334">
        <f>+'Ekamut-caxs'!D46</f>
        <v>103.1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5" t="s">
        <v>122</v>
      </c>
      <c r="C47" s="334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11</v>
      </c>
      <c r="B48" s="335" t="s">
        <v>25</v>
      </c>
      <c r="C48" s="334">
        <f>+'Ekamut-caxs'!D48</f>
        <v>419.8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12</v>
      </c>
      <c r="B49" s="335" t="s">
        <v>26</v>
      </c>
      <c r="C49" s="334">
        <f>+'Ekamut-caxs'!D49</f>
        <v>196.2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5" t="s">
        <v>69</v>
      </c>
      <c r="C50" s="334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5" t="s">
        <v>56</v>
      </c>
      <c r="C51" s="334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5" t="s">
        <v>47</v>
      </c>
      <c r="C52" s="334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13</v>
      </c>
      <c r="B53" s="335" t="s">
        <v>78</v>
      </c>
      <c r="C53" s="334">
        <f>+'Ekamut-caxs'!D53</f>
        <v>8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5" t="s">
        <v>79</v>
      </c>
      <c r="C54" s="334">
        <f>+'Ekamut-caxs'!D54</f>
        <v>105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15</v>
      </c>
      <c r="B55" s="335" t="s">
        <v>48</v>
      </c>
      <c r="C55" s="334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5" t="s">
        <v>123</v>
      </c>
      <c r="C56" s="334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5" t="s">
        <v>49</v>
      </c>
      <c r="C57" s="334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16</v>
      </c>
      <c r="B58" s="335" t="s">
        <v>66</v>
      </c>
      <c r="C58" s="334">
        <f>+'Ekamut-caxs'!D58</f>
        <v>30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98" t="s">
        <v>201</v>
      </c>
      <c r="C59" s="334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3" t="s">
        <v>202</v>
      </c>
      <c r="C60" s="334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5" t="s">
        <v>80</v>
      </c>
      <c r="C61" s="334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5" t="s">
        <v>136</v>
      </c>
      <c r="C62" s="334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17</v>
      </c>
      <c r="B63" s="355" t="s">
        <v>254</v>
      </c>
      <c r="C63" s="333">
        <v>43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18</v>
      </c>
      <c r="B64" s="355"/>
      <c r="C64" s="333"/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6" t="s">
        <v>37</v>
      </c>
      <c r="C65" s="334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2"/>
    </row>
    <row r="67" spans="1:11" ht="19.5" hidden="1" customHeight="1">
      <c r="A67" s="14">
        <v>32.200000000000003</v>
      </c>
      <c r="B67" s="122" t="s">
        <v>51</v>
      </c>
      <c r="C67" s="312"/>
    </row>
    <row r="68" spans="1:11" ht="19.5" hidden="1" customHeight="1">
      <c r="A68" s="14">
        <v>32.299999999999997</v>
      </c>
      <c r="B68" s="122" t="s">
        <v>87</v>
      </c>
      <c r="C68" s="312">
        <f>+'Ekamut-caxs'!D67</f>
        <v>0</v>
      </c>
    </row>
    <row r="69" spans="1:11" s="119" customFormat="1" ht="17.25" customHeight="1">
      <c r="A69" s="90">
        <v>18</v>
      </c>
      <c r="B69" s="341" t="s">
        <v>39</v>
      </c>
      <c r="C69" s="334">
        <f>+'Deb. ev kreditor'!D59-'Deb. ev kreditor'!D54</f>
        <v>718.59999999999991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7.25">
      <c r="A70" s="90">
        <v>19</v>
      </c>
      <c r="B70" s="342" t="s">
        <v>88</v>
      </c>
      <c r="C70" s="333">
        <v>64.5</v>
      </c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19.5" customHeight="1">
      <c r="A71" s="44" t="s">
        <v>59</v>
      </c>
      <c r="B71" s="104" t="s">
        <v>62</v>
      </c>
      <c r="C71" s="343">
        <f>C72+C80</f>
        <v>29.9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0.25" customHeight="1">
      <c r="A72" s="90">
        <v>1</v>
      </c>
      <c r="B72" s="344" t="s">
        <v>92</v>
      </c>
      <c r="C72" s="334">
        <f>SUM(C73:C79)</f>
        <v>29.9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5" t="s">
        <v>89</v>
      </c>
      <c r="C73" s="333">
        <v>29.9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5" t="s">
        <v>90</v>
      </c>
      <c r="C74" s="333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5" t="s">
        <v>91</v>
      </c>
      <c r="C75" s="333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5" t="s">
        <v>203</v>
      </c>
      <c r="C76" s="33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5" t="s">
        <v>67</v>
      </c>
      <c r="C77" s="333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6" t="s">
        <v>68</v>
      </c>
      <c r="C78" s="333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6"/>
      <c r="C79" s="333"/>
      <c r="D79" s="523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4" t="s">
        <v>93</v>
      </c>
      <c r="C80" s="33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4" t="s">
        <v>64</v>
      </c>
      <c r="C81" s="33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7" t="s">
        <v>63</v>
      </c>
      <c r="C82" s="33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4" t="s">
        <v>52</v>
      </c>
      <c r="C83" s="33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3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9" t="s">
        <v>223</v>
      </c>
      <c r="C85" s="33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39"/>
      <c r="C86" s="33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3">
        <f>C13+C14-C27</f>
        <v>721.59999999999127</v>
      </c>
      <c r="D87" s="551"/>
      <c r="E87" s="552"/>
      <c r="F87" s="363"/>
      <c r="G87" s="363"/>
      <c r="H87" s="305"/>
      <c r="I87" s="120"/>
      <c r="J87" s="120"/>
      <c r="K87" s="120"/>
    </row>
    <row r="88" spans="1:11" s="101" customFormat="1" ht="29.2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5" customFormat="1" ht="99" customHeight="1">
      <c r="B89" s="522" t="str">
        <f>+'Ekamut-caxs'!B71</f>
        <v>ԵՐԵՎԱՆԻ ՔԱՂԱՔԱՊԵՏ՝</v>
      </c>
      <c r="C89" s="298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C87 C53:C54 C33:C35 C30:C31 C21 C27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B30" zoomScaleSheetLayoutView="100" workbookViewId="0">
      <selection activeCell="A37" sqref="A37:XFD3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7109375" style="20" customWidth="1"/>
    <col min="6" max="6" width="42" style="512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54" t="s">
        <v>57</v>
      </c>
      <c r="B1" s="554"/>
      <c r="C1" s="554"/>
      <c r="D1" s="554"/>
      <c r="E1" s="554"/>
      <c r="F1" s="554"/>
    </row>
    <row r="2" spans="1:18" s="22" customFormat="1" ht="25.5" customHeight="1">
      <c r="A2" s="549" t="str">
        <f>+'Ekamut-caxs'!A8:D8</f>
        <v xml:space="preserve">«Երևանի Արաբկիրի համալիր մարզաձևերի մանկապատանեկան մարզադպրոց» ՀՈԱԿ-ի </v>
      </c>
      <c r="B2" s="549"/>
      <c r="C2" s="549"/>
      <c r="D2" s="549"/>
      <c r="E2" s="549"/>
      <c r="F2" s="54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7" t="s">
        <v>232</v>
      </c>
      <c r="B3" s="557"/>
      <c r="C3" s="557"/>
      <c r="D3" s="557"/>
      <c r="E3" s="557"/>
      <c r="F3" s="557"/>
      <c r="G3" s="23"/>
      <c r="H3" s="23"/>
      <c r="I3" s="23"/>
    </row>
    <row r="4" spans="1:18" ht="20.25" customHeight="1">
      <c r="F4" s="513" t="s">
        <v>0</v>
      </c>
    </row>
    <row r="5" spans="1:18" ht="75" customHeight="1">
      <c r="A5" s="83" t="s">
        <v>3</v>
      </c>
      <c r="B5" s="84" t="s">
        <v>33</v>
      </c>
      <c r="C5" s="299" t="s">
        <v>179</v>
      </c>
      <c r="D5" s="299" t="s">
        <v>180</v>
      </c>
      <c r="E5" s="85" t="s">
        <v>53</v>
      </c>
      <c r="F5" s="49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7">
        <f>SUM(C7:C15,C18:C20)</f>
        <v>82255.400000000009</v>
      </c>
      <c r="D6" s="367">
        <f>SUM(D7:D15,D18:D20)</f>
        <v>82386.099999999991</v>
      </c>
      <c r="E6" s="367">
        <f t="shared" ref="E6:E62" si="0">D6-C6</f>
        <v>130.69999999998254</v>
      </c>
      <c r="F6" s="514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5" t="s">
        <v>119</v>
      </c>
      <c r="C7" s="348">
        <v>78587.3</v>
      </c>
      <c r="D7" s="349">
        <f>+'Ekamut-caxs'!D12</f>
        <v>78587.299999999988</v>
      </c>
      <c r="E7" s="349">
        <f t="shared" si="0"/>
        <v>0</v>
      </c>
      <c r="F7" s="35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5" t="s">
        <v>194</v>
      </c>
      <c r="C8" s="348"/>
      <c r="D8" s="349">
        <f>+'Ekamut-caxs'!D13</f>
        <v>0</v>
      </c>
      <c r="E8" s="349">
        <f t="shared" ref="E8" si="1">D8-C8</f>
        <v>0</v>
      </c>
      <c r="F8" s="350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5" t="s">
        <v>8</v>
      </c>
      <c r="C9" s="348"/>
      <c r="D9" s="349">
        <f>+'Ekamut-caxs'!D14</f>
        <v>0</v>
      </c>
      <c r="E9" s="349">
        <f>D9-C9</f>
        <v>0</v>
      </c>
      <c r="F9" s="35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customHeight="1">
      <c r="A10" s="78">
        <v>2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0"/>
      <c r="D12" s="349">
        <f>+'Ekamut-caxs'!D17</f>
        <v>0</v>
      </c>
      <c r="E12" s="349">
        <f t="shared" si="0"/>
        <v>0</v>
      </c>
      <c r="F12" s="35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2" t="s">
        <v>74</v>
      </c>
      <c r="C14" s="350"/>
      <c r="D14" s="349">
        <f>+'Ekamut-caxs'!D19</f>
        <v>0</v>
      </c>
      <c r="E14" s="349">
        <f t="shared" si="0"/>
        <v>0</v>
      </c>
      <c r="F14" s="35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3</v>
      </c>
      <c r="B15" s="351" t="s">
        <v>124</v>
      </c>
      <c r="C15" s="352">
        <f>SUM(C16:C17)</f>
        <v>3663.1</v>
      </c>
      <c r="D15" s="352">
        <f>SUM(D16:D17)</f>
        <v>3794.3</v>
      </c>
      <c r="E15" s="349">
        <f t="shared" si="0"/>
        <v>131.20000000000027</v>
      </c>
      <c r="F15" s="350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3.1</v>
      </c>
      <c r="B16" s="32" t="s">
        <v>75</v>
      </c>
      <c r="C16" s="308">
        <v>3663.1</v>
      </c>
      <c r="D16" s="309">
        <f>+'Ekamut-caxs'!D21</f>
        <v>3794.3</v>
      </c>
      <c r="E16" s="309">
        <f t="shared" si="0"/>
        <v>131.20000000000027</v>
      </c>
      <c r="F16" s="308"/>
      <c r="G16" s="26"/>
    </row>
    <row r="17" spans="1:18" ht="18.75" hidden="1" customHeight="1">
      <c r="A17" s="27">
        <v>9.1999999999999993</v>
      </c>
      <c r="B17" s="32" t="s">
        <v>76</v>
      </c>
      <c r="C17" s="308"/>
      <c r="D17" s="309">
        <f>+'Ekamut-caxs'!D22</f>
        <v>0</v>
      </c>
      <c r="E17" s="309">
        <f t="shared" si="0"/>
        <v>0</v>
      </c>
      <c r="F17" s="308"/>
      <c r="G17" s="26"/>
    </row>
    <row r="18" spans="1:18" s="75" customFormat="1" ht="18.75" customHeight="1">
      <c r="A18" s="78">
        <v>4</v>
      </c>
      <c r="B18" s="353" t="s">
        <v>10</v>
      </c>
      <c r="C18" s="350">
        <v>5</v>
      </c>
      <c r="D18" s="349">
        <f>+'Ekamut-caxs'!D23</f>
        <v>4.5</v>
      </c>
      <c r="E18" s="349">
        <f t="shared" si="0"/>
        <v>-0.5</v>
      </c>
      <c r="F18" s="35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8">
        <f>SUM(C22,C25:C30,C34:C58,C60:C61)</f>
        <v>82255.400000000023</v>
      </c>
      <c r="D21" s="368">
        <f>SUM(D22,D25:D30,D34:D58,D60:D61)</f>
        <v>82386.099999999991</v>
      </c>
      <c r="E21" s="367">
        <f t="shared" si="0"/>
        <v>130.69999999996799</v>
      </c>
      <c r="F21" s="514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9" t="s">
        <v>12</v>
      </c>
      <c r="C22" s="350">
        <v>69285.600000000006</v>
      </c>
      <c r="D22" s="352">
        <f>+'Ekamut-caxs'!D29</f>
        <v>71105.899999999994</v>
      </c>
      <c r="E22" s="349">
        <f t="shared" si="0"/>
        <v>1820.2999999999884</v>
      </c>
      <c r="F22" s="350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8"/>
      <c r="D23" s="354">
        <f>+'Ekamut-caxs'!D30</f>
        <v>0</v>
      </c>
      <c r="E23" s="309">
        <f>D23-C23</f>
        <v>0</v>
      </c>
      <c r="F23" s="308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56.25" customHeight="1">
      <c r="A24" s="28">
        <v>1.1000000000000001</v>
      </c>
      <c r="B24" s="191" t="s">
        <v>13</v>
      </c>
      <c r="C24" s="308"/>
      <c r="D24" s="354">
        <f>+'Ekamut-caxs'!D31</f>
        <v>2804.4</v>
      </c>
      <c r="E24" s="309">
        <f>D24-C24</f>
        <v>2804.4</v>
      </c>
      <c r="F24" s="308" t="s">
        <v>274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57" customHeight="1">
      <c r="A25" s="78">
        <v>2</v>
      </c>
      <c r="B25" s="335" t="s">
        <v>15</v>
      </c>
      <c r="C25" s="350">
        <v>2916.8</v>
      </c>
      <c r="D25" s="352">
        <f>+'Ekamut-caxs'!D32</f>
        <v>3283.7</v>
      </c>
      <c r="E25" s="349">
        <f t="shared" si="0"/>
        <v>366.89999999999964</v>
      </c>
      <c r="F25" s="308" t="s">
        <v>256</v>
      </c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5" t="s">
        <v>14</v>
      </c>
      <c r="C26" s="350">
        <v>1425.8</v>
      </c>
      <c r="D26" s="352">
        <f>+'Ekamut-caxs'!D33</f>
        <v>1344.1</v>
      </c>
      <c r="E26" s="349">
        <f t="shared" si="0"/>
        <v>-81.700000000000045</v>
      </c>
      <c r="F26" s="35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5" t="s">
        <v>16</v>
      </c>
      <c r="C27" s="350">
        <v>277.89999999999998</v>
      </c>
      <c r="D27" s="352">
        <f>+'Ekamut-caxs'!D34</f>
        <v>266</v>
      </c>
      <c r="E27" s="349">
        <f t="shared" si="0"/>
        <v>-11.899999999999977</v>
      </c>
      <c r="F27" s="350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5" t="s">
        <v>17</v>
      </c>
      <c r="C28" s="350">
        <v>93.2</v>
      </c>
      <c r="D28" s="352">
        <f>+'Ekamut-caxs'!D35</f>
        <v>93.2</v>
      </c>
      <c r="E28" s="349">
        <f t="shared" si="0"/>
        <v>0</v>
      </c>
      <c r="F28" s="35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35" t="s">
        <v>18</v>
      </c>
      <c r="C29" s="350">
        <v>60</v>
      </c>
      <c r="D29" s="352">
        <f>+'Ekamut-caxs'!D36</f>
        <v>60</v>
      </c>
      <c r="E29" s="349">
        <f t="shared" si="0"/>
        <v>0</v>
      </c>
      <c r="F29" s="35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5" t="s">
        <v>19</v>
      </c>
      <c r="C30" s="352">
        <f>SUM(C31:C33)</f>
        <v>213.6</v>
      </c>
      <c r="D30" s="352">
        <f>SUM(D31:D33)</f>
        <v>212.4</v>
      </c>
      <c r="E30" s="349">
        <f t="shared" si="0"/>
        <v>-1.1999999999999886</v>
      </c>
      <c r="F30" s="35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7.1</v>
      </c>
      <c r="B31" s="32" t="s">
        <v>20</v>
      </c>
      <c r="C31" s="308">
        <v>81.599999999999994</v>
      </c>
      <c r="D31" s="354">
        <f>+'Ekamut-caxs'!D38</f>
        <v>80.400000000000006</v>
      </c>
      <c r="E31" s="309">
        <f t="shared" si="0"/>
        <v>-1.1999999999999886</v>
      </c>
      <c r="F31" s="308"/>
      <c r="G31" s="26"/>
    </row>
    <row r="32" spans="1:18" ht="21" hidden="1" customHeight="1">
      <c r="A32" s="27">
        <v>7.2</v>
      </c>
      <c r="B32" s="32" t="s">
        <v>21</v>
      </c>
      <c r="C32" s="308"/>
      <c r="D32" s="354">
        <f>+'Ekamut-caxs'!D39</f>
        <v>0</v>
      </c>
      <c r="E32" s="309">
        <f t="shared" si="0"/>
        <v>0</v>
      </c>
      <c r="F32" s="308"/>
      <c r="G32" s="26"/>
    </row>
    <row r="33" spans="1:18" ht="21" customHeight="1">
      <c r="A33" s="27">
        <v>7.2</v>
      </c>
      <c r="B33" s="32" t="s">
        <v>22</v>
      </c>
      <c r="C33" s="308">
        <v>132</v>
      </c>
      <c r="D33" s="354">
        <f>+'Ekamut-caxs'!D40</f>
        <v>132</v>
      </c>
      <c r="E33" s="309">
        <f t="shared" si="0"/>
        <v>0</v>
      </c>
      <c r="F33" s="308"/>
      <c r="G33" s="26"/>
    </row>
    <row r="34" spans="1:18" s="75" customFormat="1" ht="21" hidden="1" customHeight="1">
      <c r="A34" s="78">
        <v>8</v>
      </c>
      <c r="B34" s="335" t="s">
        <v>23</v>
      </c>
      <c r="C34" s="350"/>
      <c r="D34" s="352">
        <f>+'Ekamut-caxs'!D41</f>
        <v>0</v>
      </c>
      <c r="E34" s="349">
        <f t="shared" si="0"/>
        <v>0</v>
      </c>
      <c r="F34" s="35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5" t="s">
        <v>31</v>
      </c>
      <c r="C35" s="350">
        <v>800</v>
      </c>
      <c r="D35" s="352">
        <f>+'Ekamut-caxs'!D42</f>
        <v>643</v>
      </c>
      <c r="E35" s="349">
        <f t="shared" si="0"/>
        <v>-157</v>
      </c>
      <c r="F35" s="350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5" t="s">
        <v>24</v>
      </c>
      <c r="C36" s="350">
        <v>287.8</v>
      </c>
      <c r="D36" s="352">
        <f>+'Ekamut-caxs'!D43</f>
        <v>100.5</v>
      </c>
      <c r="E36" s="349">
        <f t="shared" si="0"/>
        <v>-187.3</v>
      </c>
      <c r="F36" s="35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10</v>
      </c>
      <c r="B37" s="340" t="s">
        <v>77</v>
      </c>
      <c r="C37" s="350">
        <v>950</v>
      </c>
      <c r="D37" s="352">
        <f>+'Ekamut-caxs'!D44</f>
        <v>0</v>
      </c>
      <c r="E37" s="349">
        <f t="shared" si="0"/>
        <v>-950</v>
      </c>
      <c r="F37" s="35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5" t="s">
        <v>50</v>
      </c>
      <c r="C38" s="350"/>
      <c r="D38" s="352">
        <f>+'Ekamut-caxs'!D45</f>
        <v>0</v>
      </c>
      <c r="E38" s="349">
        <f t="shared" si="0"/>
        <v>0</v>
      </c>
      <c r="F38" s="35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11</v>
      </c>
      <c r="B39" s="335" t="s">
        <v>121</v>
      </c>
      <c r="C39" s="350">
        <v>200</v>
      </c>
      <c r="D39" s="352">
        <f>+'Ekamut-caxs'!D46</f>
        <v>103.1</v>
      </c>
      <c r="E39" s="349">
        <f>D39-C39</f>
        <v>-96.9</v>
      </c>
      <c r="F39" s="35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5" t="s">
        <v>122</v>
      </c>
      <c r="C40" s="350"/>
      <c r="D40" s="352">
        <f>+'Ekamut-caxs'!D47</f>
        <v>0</v>
      </c>
      <c r="E40" s="349">
        <f t="shared" si="0"/>
        <v>0</v>
      </c>
      <c r="F40" s="35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7" customHeight="1">
      <c r="A41" s="78">
        <v>12</v>
      </c>
      <c r="B41" s="335" t="s">
        <v>25</v>
      </c>
      <c r="C41" s="348"/>
      <c r="D41" s="352">
        <f>+'Ekamut-caxs'!D48</f>
        <v>419.8</v>
      </c>
      <c r="E41" s="349">
        <f t="shared" si="0"/>
        <v>419.8</v>
      </c>
      <c r="F41" s="532" t="s">
        <v>271</v>
      </c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13</v>
      </c>
      <c r="B42" s="335" t="s">
        <v>26</v>
      </c>
      <c r="C42" s="348">
        <v>196.3</v>
      </c>
      <c r="D42" s="352">
        <f>+'Ekamut-caxs'!D49</f>
        <v>196.2</v>
      </c>
      <c r="E42" s="349">
        <f>D42-C42</f>
        <v>-0.10000000000002274</v>
      </c>
      <c r="F42" s="35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5" t="s">
        <v>69</v>
      </c>
      <c r="C43" s="348"/>
      <c r="D43" s="352">
        <f>+'Ekamut-caxs'!D50</f>
        <v>0</v>
      </c>
      <c r="E43" s="349">
        <f>D43-C43</f>
        <v>0</v>
      </c>
      <c r="F43" s="35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5" t="s">
        <v>56</v>
      </c>
      <c r="C44" s="348"/>
      <c r="D44" s="352">
        <f>+'Ekamut-caxs'!D51</f>
        <v>0</v>
      </c>
      <c r="E44" s="349">
        <f>D44-C44</f>
        <v>0</v>
      </c>
      <c r="F44" s="35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5" t="s">
        <v>47</v>
      </c>
      <c r="C45" s="350"/>
      <c r="D45" s="352">
        <f>+'Ekamut-caxs'!D52</f>
        <v>0</v>
      </c>
      <c r="E45" s="349">
        <f t="shared" si="0"/>
        <v>0</v>
      </c>
      <c r="F45" s="35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14</v>
      </c>
      <c r="B46" s="351" t="s">
        <v>78</v>
      </c>
      <c r="C46" s="350">
        <v>4</v>
      </c>
      <c r="D46" s="352">
        <f>+'Ekamut-caxs'!D53</f>
        <v>8</v>
      </c>
      <c r="E46" s="349">
        <f t="shared" si="0"/>
        <v>4</v>
      </c>
      <c r="F46" s="532" t="s">
        <v>275</v>
      </c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100.5" customHeight="1">
      <c r="A47" s="78">
        <v>15</v>
      </c>
      <c r="B47" s="351" t="s">
        <v>79</v>
      </c>
      <c r="C47" s="348"/>
      <c r="D47" s="352">
        <f>+'Ekamut-caxs'!D54</f>
        <v>105</v>
      </c>
      <c r="E47" s="349">
        <f t="shared" si="0"/>
        <v>105</v>
      </c>
      <c r="F47" s="532" t="s">
        <v>276</v>
      </c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16</v>
      </c>
      <c r="B48" s="335" t="s">
        <v>48</v>
      </c>
      <c r="C48" s="348">
        <v>3</v>
      </c>
      <c r="D48" s="352">
        <f>+'Ekamut-caxs'!D55</f>
        <v>3</v>
      </c>
      <c r="E48" s="349">
        <f t="shared" ref="E48:E61" si="2">D48-C48</f>
        <v>0</v>
      </c>
      <c r="F48" s="35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5" t="s">
        <v>123</v>
      </c>
      <c r="C49" s="348"/>
      <c r="D49" s="352">
        <f>+'Ekamut-caxs'!D56</f>
        <v>0</v>
      </c>
      <c r="E49" s="349">
        <f t="shared" si="2"/>
        <v>0</v>
      </c>
      <c r="F49" s="35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5" t="s">
        <v>49</v>
      </c>
      <c r="C50" s="348"/>
      <c r="D50" s="352">
        <f>+'Ekamut-caxs'!D57</f>
        <v>0</v>
      </c>
      <c r="E50" s="349">
        <f t="shared" si="2"/>
        <v>0</v>
      </c>
      <c r="F50" s="35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17</v>
      </c>
      <c r="B51" s="335" t="s">
        <v>66</v>
      </c>
      <c r="C51" s="348">
        <v>30</v>
      </c>
      <c r="D51" s="352">
        <f>+'Ekamut-caxs'!D58</f>
        <v>30</v>
      </c>
      <c r="E51" s="349">
        <f t="shared" si="2"/>
        <v>0</v>
      </c>
      <c r="F51" s="35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3" t="s">
        <v>201</v>
      </c>
      <c r="C52" s="348"/>
      <c r="D52" s="352">
        <f>+'Ekamut-caxs'!D59</f>
        <v>0</v>
      </c>
      <c r="E52" s="349">
        <f t="shared" ref="E52:E53" si="3">D52-C52</f>
        <v>0</v>
      </c>
      <c r="F52" s="35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3" t="s">
        <v>202</v>
      </c>
      <c r="C53" s="348"/>
      <c r="D53" s="352">
        <f>+'Ekamut-caxs'!D60</f>
        <v>0</v>
      </c>
      <c r="E53" s="349">
        <f t="shared" si="3"/>
        <v>0</v>
      </c>
      <c r="F53" s="35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5" t="s">
        <v>80</v>
      </c>
      <c r="C54" s="348"/>
      <c r="D54" s="352">
        <f>+'Ekamut-caxs'!D61</f>
        <v>0</v>
      </c>
      <c r="E54" s="349">
        <f t="shared" si="2"/>
        <v>0</v>
      </c>
      <c r="F54" s="35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5" t="s">
        <v>136</v>
      </c>
      <c r="C55" s="348"/>
      <c r="D55" s="352">
        <f>+'Ekamut-caxs'!D62</f>
        <v>0</v>
      </c>
      <c r="E55" s="349">
        <f t="shared" si="2"/>
        <v>0</v>
      </c>
      <c r="F55" s="350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18</v>
      </c>
      <c r="B56" s="338" t="s">
        <v>254</v>
      </c>
      <c r="C56" s="348"/>
      <c r="D56" s="350">
        <f>+'Ekamut-caxs'!D63</f>
        <v>0</v>
      </c>
      <c r="E56" s="348">
        <f t="shared" ref="E56:E57" si="4">D56-C56</f>
        <v>0</v>
      </c>
      <c r="F56" s="35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8"/>
      <c r="C57" s="348"/>
      <c r="D57" s="350">
        <f>+'Ekamut-caxs'!D64</f>
        <v>0</v>
      </c>
      <c r="E57" s="348">
        <f t="shared" si="4"/>
        <v>0</v>
      </c>
      <c r="F57" s="350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18</v>
      </c>
      <c r="B58" s="496" t="s">
        <v>27</v>
      </c>
      <c r="C58" s="348">
        <f>C59</f>
        <v>3663.1</v>
      </c>
      <c r="D58" s="352">
        <f>+'Ekamut-caxs'!D65</f>
        <v>3794.3</v>
      </c>
      <c r="E58" s="349">
        <f t="shared" si="2"/>
        <v>131.20000000000027</v>
      </c>
      <c r="F58" s="350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18.100000000000001</v>
      </c>
      <c r="B59" s="30" t="s">
        <v>81</v>
      </c>
      <c r="C59" s="310">
        <v>3663.1</v>
      </c>
      <c r="D59" s="354">
        <f>+'Ekamut-caxs'!D66</f>
        <v>3794.3</v>
      </c>
      <c r="E59" s="309">
        <f t="shared" si="2"/>
        <v>131.20000000000027</v>
      </c>
      <c r="F59" s="308"/>
      <c r="G59" s="196"/>
    </row>
    <row r="60" spans="1:18" s="75" customFormat="1" ht="21" hidden="1" customHeight="1">
      <c r="A60" s="78">
        <v>33</v>
      </c>
      <c r="B60" s="351" t="s">
        <v>82</v>
      </c>
      <c r="C60" s="348"/>
      <c r="D60" s="352">
        <f>+'Ekamut-caxs'!D67</f>
        <v>0</v>
      </c>
      <c r="E60" s="349">
        <f t="shared" si="2"/>
        <v>0</v>
      </c>
      <c r="F60" s="350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19</v>
      </c>
      <c r="B61" s="335" t="s">
        <v>70</v>
      </c>
      <c r="C61" s="348">
        <v>1848.3</v>
      </c>
      <c r="D61" s="352">
        <f>+'Ekamut-caxs'!D68</f>
        <v>617.9</v>
      </c>
      <c r="E61" s="349">
        <f t="shared" si="2"/>
        <v>-1230.4000000000001</v>
      </c>
      <c r="F61" s="350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514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38.25" customHeight="1">
      <c r="A63" s="36"/>
      <c r="B63" s="37"/>
      <c r="C63" s="38"/>
      <c r="D63" s="38"/>
      <c r="E63" s="38"/>
      <c r="F63" s="515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56" t="e">
        <f>+'Ekamut-caxs'!#REF!</f>
        <v>#REF!</v>
      </c>
      <c r="E64" s="556"/>
      <c r="F64" s="510"/>
      <c r="G64" s="26"/>
    </row>
    <row r="65" spans="1:7" ht="9.75" customHeight="1">
      <c r="B65" s="42"/>
      <c r="C65" s="39"/>
      <c r="D65" s="555" t="s">
        <v>5</v>
      </c>
      <c r="E65" s="555"/>
      <c r="F65" s="516"/>
      <c r="G65" s="26"/>
    </row>
    <row r="66" spans="1:7" ht="24.75" customHeight="1">
      <c r="B66" s="40" t="s">
        <v>6</v>
      </c>
      <c r="C66" s="41"/>
      <c r="D66" s="556" t="e">
        <f>+'Ekamut-caxs'!#REF!</f>
        <v>#REF!</v>
      </c>
      <c r="E66" s="556"/>
      <c r="F66" s="510"/>
      <c r="G66" s="26"/>
    </row>
    <row r="67" spans="1:7" ht="11.25" customHeight="1">
      <c r="B67" s="39"/>
      <c r="C67" s="39"/>
      <c r="D67" s="555" t="s">
        <v>5</v>
      </c>
      <c r="E67" s="555"/>
      <c r="F67" s="516"/>
      <c r="G67" s="26"/>
    </row>
    <row r="68" spans="1:7" s="19" customFormat="1">
      <c r="A68" s="24"/>
      <c r="B68" s="195" t="s">
        <v>1</v>
      </c>
      <c r="C68" s="39"/>
      <c r="D68" s="39"/>
      <c r="E68" s="39"/>
      <c r="F68" s="509"/>
      <c r="G68" s="26"/>
    </row>
    <row r="69" spans="1:7" s="19" customFormat="1">
      <c r="A69" s="139"/>
      <c r="B69" s="26"/>
      <c r="C69" s="26"/>
      <c r="D69" s="26"/>
      <c r="E69" s="26"/>
      <c r="F69" s="517"/>
      <c r="G69" s="26"/>
    </row>
    <row r="70" spans="1:7" s="19" customFormat="1">
      <c r="A70" s="139"/>
      <c r="B70" s="26"/>
      <c r="C70" s="26"/>
      <c r="D70" s="26"/>
      <c r="E70" s="26"/>
      <c r="F70" s="517"/>
      <c r="G70" s="26"/>
    </row>
    <row r="71" spans="1:7" s="19" customFormat="1">
      <c r="A71" s="139"/>
      <c r="B71" s="26"/>
      <c r="C71" s="26"/>
      <c r="D71" s="26"/>
      <c r="E71" s="26"/>
      <c r="F71" s="517"/>
      <c r="G71" s="26"/>
    </row>
    <row r="72" spans="1:7" s="19" customFormat="1">
      <c r="A72" s="139"/>
      <c r="B72" s="26"/>
      <c r="C72" s="26"/>
      <c r="D72" s="26"/>
      <c r="E72" s="26"/>
      <c r="F72" s="517"/>
      <c r="G72" s="26"/>
    </row>
    <row r="73" spans="1:7" s="19" customFormat="1">
      <c r="A73" s="139"/>
      <c r="B73" s="26"/>
      <c r="C73" s="26"/>
      <c r="D73" s="26"/>
      <c r="E73" s="26"/>
      <c r="F73" s="517"/>
    </row>
    <row r="74" spans="1:7" s="19" customFormat="1">
      <c r="A74" s="139"/>
      <c r="B74" s="26"/>
      <c r="C74" s="26"/>
      <c r="D74" s="26"/>
      <c r="E74" s="26"/>
      <c r="F74" s="517"/>
    </row>
    <row r="75" spans="1:7" s="19" customFormat="1">
      <c r="A75" s="139"/>
      <c r="B75" s="26"/>
      <c r="C75" s="26"/>
      <c r="D75" s="26"/>
      <c r="E75" s="26"/>
      <c r="F75" s="517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3622047244094491" right="0.23622047244094491" top="0.23622047244094491" bottom="0.23622047244094491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9" zoomScaleSheetLayoutView="100" workbookViewId="0">
      <selection activeCell="A37" sqref="A37:XFD37"/>
    </sheetView>
  </sheetViews>
  <sheetFormatPr defaultRowHeight="13.5"/>
  <cols>
    <col min="1" max="1" width="4.85546875" style="20" customWidth="1"/>
    <col min="2" max="2" width="54.7109375" style="20" customWidth="1"/>
    <col min="3" max="3" width="13.28515625" style="20" customWidth="1"/>
    <col min="4" max="4" width="12.7109375" style="20" customWidth="1"/>
    <col min="5" max="5" width="12.42578125" style="20" customWidth="1"/>
    <col min="6" max="6" width="54" style="512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16.5" customHeight="1">
      <c r="A1" s="554" t="s">
        <v>84</v>
      </c>
      <c r="B1" s="554"/>
      <c r="C1" s="554"/>
      <c r="D1" s="554"/>
      <c r="E1" s="554"/>
      <c r="F1" s="554"/>
    </row>
    <row r="2" spans="1:20" s="22" customFormat="1" ht="20.25">
      <c r="A2" s="549" t="str">
        <f>+'Ekamut-caxs'!A8:D8</f>
        <v xml:space="preserve">«Երևանի Արաբկիրի համալիր մարզաձևերի մանկապատանեկան մարզադպրոց» ՀՈԱԿ-ի </v>
      </c>
      <c r="B2" s="549"/>
      <c r="C2" s="549"/>
      <c r="D2" s="549"/>
      <c r="E2" s="549"/>
      <c r="F2" s="54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3.25" customHeight="1">
      <c r="A3" s="557" t="s">
        <v>233</v>
      </c>
      <c r="B3" s="557"/>
      <c r="C3" s="557"/>
      <c r="D3" s="557"/>
      <c r="E3" s="557"/>
      <c r="F3" s="557"/>
      <c r="G3" s="154"/>
      <c r="H3" s="141"/>
      <c r="I3" s="141"/>
      <c r="J3" s="141"/>
      <c r="K3" s="141"/>
      <c r="L3" s="141"/>
    </row>
    <row r="4" spans="1:20" s="22" customFormat="1" ht="12.75" customHeight="1">
      <c r="A4" s="11"/>
      <c r="B4" s="11"/>
      <c r="F4" s="505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299" t="s">
        <v>179</v>
      </c>
      <c r="D5" s="299" t="s">
        <v>180</v>
      </c>
      <c r="E5" s="113" t="s">
        <v>53</v>
      </c>
      <c r="F5" s="495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1">
        <v>852.2</v>
      </c>
      <c r="D6" s="311">
        <f>+C6</f>
        <v>852.2</v>
      </c>
      <c r="E6" s="343">
        <f t="shared" ref="E6:E65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2.25" customHeight="1">
      <c r="A7" s="12" t="s">
        <v>11</v>
      </c>
      <c r="B7" s="13" t="s">
        <v>85</v>
      </c>
      <c r="C7" s="343">
        <f>SUM(C8:C19)</f>
        <v>78613.8</v>
      </c>
      <c r="D7" s="343">
        <f>SUM(D8:D19)</f>
        <v>78699.299999999988</v>
      </c>
      <c r="E7" s="343">
        <f>D7-C7</f>
        <v>85.499999999985448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2" t="s">
        <v>119</v>
      </c>
      <c r="C8" s="333">
        <v>78587.3</v>
      </c>
      <c r="D8" s="334">
        <f>+'Dramakan hosqer'!C15</f>
        <v>78587.299999999988</v>
      </c>
      <c r="E8" s="334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5" t="s">
        <v>194</v>
      </c>
      <c r="C9" s="333"/>
      <c r="D9" s="334">
        <f>+'Dramakan hosqer'!C16</f>
        <v>0</v>
      </c>
      <c r="E9" s="334">
        <f>D9-C9</f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5" t="s">
        <v>8</v>
      </c>
      <c r="C10" s="333"/>
      <c r="D10" s="334">
        <f>+'Dramakan hosqer'!C17</f>
        <v>0</v>
      </c>
      <c r="E10" s="334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45" customHeight="1">
      <c r="A11" s="78">
        <v>2</v>
      </c>
      <c r="B11" s="336" t="s">
        <v>55</v>
      </c>
      <c r="C11" s="333">
        <v>21.5</v>
      </c>
      <c r="D11" s="334">
        <f>+'Dramakan hosqer'!C18</f>
        <v>43</v>
      </c>
      <c r="E11" s="334">
        <f t="shared" si="0"/>
        <v>21.5</v>
      </c>
      <c r="F11" s="531" t="s">
        <v>272</v>
      </c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3"/>
      <c r="D13" s="334">
        <f>+'Dramakan hosqer'!C20</f>
        <v>0</v>
      </c>
      <c r="E13" s="334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2" t="s">
        <v>74</v>
      </c>
      <c r="C15" s="333"/>
      <c r="D15" s="334">
        <f>+'Dramakan hosqer'!C22</f>
        <v>0</v>
      </c>
      <c r="E15" s="334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2" t="s">
        <v>35</v>
      </c>
      <c r="C16" s="333"/>
      <c r="D16" s="334">
        <f>+'Dramakan hosqer'!C23</f>
        <v>0</v>
      </c>
      <c r="E16" s="334">
        <f t="shared" si="0"/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3</v>
      </c>
      <c r="B17" s="332" t="s">
        <v>10</v>
      </c>
      <c r="C17" s="333">
        <v>5</v>
      </c>
      <c r="D17" s="334">
        <f>+'Dramakan hosqer'!C24</f>
        <v>4.5</v>
      </c>
      <c r="E17" s="334">
        <f>D17-C17</f>
        <v>-0.5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customHeight="1">
      <c r="A18" s="78">
        <v>4</v>
      </c>
      <c r="B18" s="338" t="s">
        <v>278</v>
      </c>
      <c r="C18" s="333"/>
      <c r="D18" s="333">
        <f>+'Dramakan hosqer'!C25</f>
        <v>64.5</v>
      </c>
      <c r="E18" s="333">
        <f>D18-C18</f>
        <v>64.5</v>
      </c>
      <c r="F18" s="507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8"/>
      <c r="C19" s="333"/>
      <c r="D19" s="333">
        <f>+'Dramakan hosqer'!C26</f>
        <v>0</v>
      </c>
      <c r="E19" s="333">
        <f>D19-C19</f>
        <v>0</v>
      </c>
      <c r="F19" s="507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3">
        <f>+C21+C64+C77</f>
        <v>77484.10000000002</v>
      </c>
      <c r="D20" s="343">
        <f>+D21+D64+D77</f>
        <v>78829.899999999994</v>
      </c>
      <c r="E20" s="343">
        <f t="shared" si="0"/>
        <v>1345.7999999999738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3">
        <f>SUM(C22,C25:C30,C34:C58,C62:C63)</f>
        <v>77484.10000000002</v>
      </c>
      <c r="D21" s="343">
        <f>SUM(D22,D25:D30,D34:D58,D62:D63)</f>
        <v>78800</v>
      </c>
      <c r="E21" s="343">
        <f t="shared" si="0"/>
        <v>1315.8999999999796</v>
      </c>
      <c r="F21" s="506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39" t="s">
        <v>12</v>
      </c>
      <c r="C22" s="333">
        <v>69285.600000000006</v>
      </c>
      <c r="D22" s="334">
        <f>+'Dramakan hosqer'!C29</f>
        <v>71105.899999999994</v>
      </c>
      <c r="E22" s="334">
        <f t="shared" si="0"/>
        <v>1820.2999999999884</v>
      </c>
      <c r="F22" s="507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2"/>
      <c r="D23" s="347">
        <f>+'Dramakan hosqer'!C30</f>
        <v>0</v>
      </c>
      <c r="E23" s="347">
        <f t="shared" si="0"/>
        <v>0</v>
      </c>
      <c r="F23" s="508"/>
    </row>
    <row r="24" spans="1:20" ht="48" customHeight="1">
      <c r="A24" s="27">
        <v>1.1000000000000001</v>
      </c>
      <c r="B24" s="32" t="s">
        <v>13</v>
      </c>
      <c r="C24" s="312"/>
      <c r="D24" s="347">
        <f>+'Dramakan hosqer'!C31</f>
        <v>2804.4</v>
      </c>
      <c r="E24" s="347">
        <f t="shared" si="0"/>
        <v>2804.4</v>
      </c>
      <c r="F24" s="308" t="s">
        <v>274</v>
      </c>
    </row>
    <row r="25" spans="1:20" s="75" customFormat="1" ht="39" customHeight="1">
      <c r="A25" s="78">
        <v>2</v>
      </c>
      <c r="B25" s="335" t="s">
        <v>15</v>
      </c>
      <c r="C25" s="333">
        <v>2916.8</v>
      </c>
      <c r="D25" s="334">
        <f>+'Dramakan hosqer'!C32</f>
        <v>3283.7</v>
      </c>
      <c r="E25" s="334">
        <f t="shared" si="0"/>
        <v>366.89999999999964</v>
      </c>
      <c r="F25" s="531" t="s">
        <v>256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5" t="s">
        <v>14</v>
      </c>
      <c r="C26" s="333">
        <v>1425.8</v>
      </c>
      <c r="D26" s="334">
        <f>+'Dramakan hosqer'!C33</f>
        <v>1344.1</v>
      </c>
      <c r="E26" s="334">
        <f t="shared" si="0"/>
        <v>-81.700000000000045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5" t="s">
        <v>16</v>
      </c>
      <c r="C27" s="333">
        <v>277.89999999999998</v>
      </c>
      <c r="D27" s="334">
        <f>+'Dramakan hosqer'!C34</f>
        <v>266</v>
      </c>
      <c r="E27" s="334">
        <f t="shared" si="0"/>
        <v>-11.899999999999977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5" t="s">
        <v>17</v>
      </c>
      <c r="C28" s="333">
        <v>93.2</v>
      </c>
      <c r="D28" s="334">
        <f>+'Dramakan hosqer'!C35</f>
        <v>93.2</v>
      </c>
      <c r="E28" s="334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customHeight="1">
      <c r="A29" s="78">
        <v>6</v>
      </c>
      <c r="B29" s="335" t="s">
        <v>18</v>
      </c>
      <c r="C29" s="333">
        <v>60</v>
      </c>
      <c r="D29" s="334">
        <f>+'Dramakan hosqer'!C36</f>
        <v>60</v>
      </c>
      <c r="E29" s="334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7</v>
      </c>
      <c r="B30" s="335" t="s">
        <v>19</v>
      </c>
      <c r="C30" s="334">
        <f>SUM(C31:C33)</f>
        <v>213.6</v>
      </c>
      <c r="D30" s="334">
        <f>SUM(D31:D33)</f>
        <v>212.4</v>
      </c>
      <c r="E30" s="334">
        <f t="shared" si="0"/>
        <v>-1.1999999999999886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7.1</v>
      </c>
      <c r="B31" s="32" t="s">
        <v>20</v>
      </c>
      <c r="C31" s="312">
        <v>81.599999999999994</v>
      </c>
      <c r="D31" s="347">
        <f>+'Dramakan hosqer'!C38</f>
        <v>80.400000000000006</v>
      </c>
      <c r="E31" s="347">
        <f t="shared" si="0"/>
        <v>-1.1999999999999886</v>
      </c>
      <c r="F31" s="508"/>
    </row>
    <row r="32" spans="1:20" s="35" customFormat="1" ht="18" hidden="1" customHeight="1">
      <c r="A32" s="27">
        <v>7.2</v>
      </c>
      <c r="B32" s="32" t="s">
        <v>21</v>
      </c>
      <c r="C32" s="312"/>
      <c r="D32" s="347">
        <f>+'Dramakan hosqer'!C39</f>
        <v>0</v>
      </c>
      <c r="E32" s="347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7.2</v>
      </c>
      <c r="B33" s="32" t="s">
        <v>22</v>
      </c>
      <c r="C33" s="312">
        <v>132</v>
      </c>
      <c r="D33" s="347">
        <f>+'Dramakan hosqer'!C40</f>
        <v>132</v>
      </c>
      <c r="E33" s="347">
        <f t="shared" si="0"/>
        <v>0</v>
      </c>
      <c r="F33" s="508"/>
      <c r="I33" s="161"/>
    </row>
    <row r="34" spans="1:20" s="75" customFormat="1" ht="18" hidden="1" customHeight="1">
      <c r="A34" s="78">
        <v>8</v>
      </c>
      <c r="B34" s="335" t="s">
        <v>23</v>
      </c>
      <c r="C34" s="333"/>
      <c r="D34" s="334">
        <f>+'Dramakan hosqer'!C41</f>
        <v>0</v>
      </c>
      <c r="E34" s="334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5" t="s">
        <v>31</v>
      </c>
      <c r="C35" s="333">
        <v>800</v>
      </c>
      <c r="D35" s="334">
        <f>+'Dramakan hosqer'!C42</f>
        <v>643</v>
      </c>
      <c r="E35" s="334">
        <f t="shared" si="0"/>
        <v>-157</v>
      </c>
      <c r="F35" s="507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5" t="s">
        <v>24</v>
      </c>
      <c r="C36" s="333">
        <v>287.8</v>
      </c>
      <c r="D36" s="334">
        <f>+'Dramakan hosqer'!C43</f>
        <v>100.5</v>
      </c>
      <c r="E36" s="334">
        <f t="shared" si="0"/>
        <v>-187.3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10</v>
      </c>
      <c r="B37" s="340" t="s">
        <v>77</v>
      </c>
      <c r="C37" s="333">
        <v>950</v>
      </c>
      <c r="D37" s="334">
        <f>+'Dramakan hosqer'!C44</f>
        <v>0</v>
      </c>
      <c r="E37" s="334">
        <f t="shared" si="0"/>
        <v>-950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5" t="s">
        <v>50</v>
      </c>
      <c r="C38" s="333"/>
      <c r="D38" s="334">
        <f>+'Dramakan hosqer'!C45</f>
        <v>0</v>
      </c>
      <c r="E38" s="334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11</v>
      </c>
      <c r="B39" s="335" t="s">
        <v>121</v>
      </c>
      <c r="C39" s="333">
        <v>200</v>
      </c>
      <c r="D39" s="334">
        <f>+'Dramakan hosqer'!C46</f>
        <v>103.1</v>
      </c>
      <c r="E39" s="334">
        <f t="shared" si="0"/>
        <v>-96.9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5" t="s">
        <v>122</v>
      </c>
      <c r="C40" s="333"/>
      <c r="D40" s="334">
        <f>+'Dramakan hosqer'!C47</f>
        <v>0</v>
      </c>
      <c r="E40" s="334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27">
      <c r="A41" s="78">
        <v>12</v>
      </c>
      <c r="B41" s="335" t="s">
        <v>25</v>
      </c>
      <c r="C41" s="333"/>
      <c r="D41" s="334">
        <f>+'Dramakan hosqer'!C48</f>
        <v>419.8</v>
      </c>
      <c r="E41" s="334">
        <f t="shared" si="0"/>
        <v>419.8</v>
      </c>
      <c r="F41" s="531" t="s">
        <v>271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13</v>
      </c>
      <c r="B42" s="335" t="s">
        <v>26</v>
      </c>
      <c r="C42" s="333">
        <v>196.3</v>
      </c>
      <c r="D42" s="334">
        <f>+'Dramakan hosqer'!C49</f>
        <v>196.2</v>
      </c>
      <c r="E42" s="334">
        <f t="shared" si="0"/>
        <v>-0.10000000000002274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5" t="s">
        <v>69</v>
      </c>
      <c r="C43" s="333"/>
      <c r="D43" s="334">
        <f>+'Dramakan hosqer'!C50</f>
        <v>0</v>
      </c>
      <c r="E43" s="334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1" t="s">
        <v>56</v>
      </c>
      <c r="C44" s="333"/>
      <c r="D44" s="334">
        <f>+'Dramakan hosqer'!C51</f>
        <v>0</v>
      </c>
      <c r="E44" s="334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1" t="s">
        <v>47</v>
      </c>
      <c r="C45" s="333"/>
      <c r="D45" s="334">
        <f>+'Dramakan hosqer'!C52</f>
        <v>0</v>
      </c>
      <c r="E45" s="334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14</v>
      </c>
      <c r="B46" s="351" t="s">
        <v>78</v>
      </c>
      <c r="C46" s="333">
        <v>4</v>
      </c>
      <c r="D46" s="334">
        <f>+'Dramakan hosqer'!C53</f>
        <v>8</v>
      </c>
      <c r="E46" s="334">
        <f t="shared" si="0"/>
        <v>4</v>
      </c>
      <c r="F46" s="531" t="s">
        <v>275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86.25" customHeight="1">
      <c r="A47" s="78">
        <v>15</v>
      </c>
      <c r="B47" s="351" t="s">
        <v>79</v>
      </c>
      <c r="C47" s="333"/>
      <c r="D47" s="334">
        <f>+'Dramakan hosqer'!C54</f>
        <v>105</v>
      </c>
      <c r="E47" s="334">
        <f t="shared" si="0"/>
        <v>105</v>
      </c>
      <c r="F47" s="531" t="s">
        <v>276</v>
      </c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16</v>
      </c>
      <c r="B48" s="335" t="s">
        <v>48</v>
      </c>
      <c r="C48" s="333">
        <v>3</v>
      </c>
      <c r="D48" s="334">
        <f>+'Dramakan hosqer'!C55</f>
        <v>3</v>
      </c>
      <c r="E48" s="334">
        <f t="shared" si="0"/>
        <v>0</v>
      </c>
      <c r="F48" s="53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5" t="s">
        <v>123</v>
      </c>
      <c r="C49" s="333"/>
      <c r="D49" s="334">
        <f>+'Dramakan hosqer'!C56</f>
        <v>0</v>
      </c>
      <c r="E49" s="334">
        <f t="shared" si="0"/>
        <v>0</v>
      </c>
      <c r="F49" s="53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5" t="s">
        <v>49</v>
      </c>
      <c r="C50" s="333"/>
      <c r="D50" s="334">
        <f>+'Dramakan hosqer'!C57</f>
        <v>0</v>
      </c>
      <c r="E50" s="334">
        <f t="shared" si="0"/>
        <v>0</v>
      </c>
      <c r="F50" s="53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customHeight="1">
      <c r="A51" s="78">
        <v>17</v>
      </c>
      <c r="B51" s="335" t="s">
        <v>66</v>
      </c>
      <c r="C51" s="333">
        <v>30</v>
      </c>
      <c r="D51" s="334">
        <f>+'Dramakan hosqer'!C58</f>
        <v>30</v>
      </c>
      <c r="E51" s="334">
        <f t="shared" si="0"/>
        <v>0</v>
      </c>
      <c r="F51" s="53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3" t="s">
        <v>201</v>
      </c>
      <c r="C52" s="333"/>
      <c r="D52" s="334">
        <f>+'Dramakan hosqer'!C59</f>
        <v>0</v>
      </c>
      <c r="E52" s="334">
        <f t="shared" ref="E52:E53" si="1">D52-C52</f>
        <v>0</v>
      </c>
      <c r="F52" s="53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3" t="s">
        <v>202</v>
      </c>
      <c r="C53" s="333"/>
      <c r="D53" s="334">
        <f>+'Dramakan hosqer'!C60</f>
        <v>0</v>
      </c>
      <c r="E53" s="334">
        <f t="shared" si="1"/>
        <v>0</v>
      </c>
      <c r="F53" s="53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5" t="s">
        <v>80</v>
      </c>
      <c r="C54" s="333"/>
      <c r="D54" s="334">
        <f>+'Dramakan hosqer'!C61</f>
        <v>0</v>
      </c>
      <c r="E54" s="334">
        <f t="shared" si="0"/>
        <v>0</v>
      </c>
      <c r="F54" s="53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5" t="s">
        <v>136</v>
      </c>
      <c r="C55" s="333"/>
      <c r="D55" s="334">
        <f>+'Dramakan hosqer'!C62</f>
        <v>0</v>
      </c>
      <c r="E55" s="334">
        <f t="shared" si="0"/>
        <v>0</v>
      </c>
      <c r="F55" s="531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43.5" customHeight="1">
      <c r="A56" s="78">
        <v>18</v>
      </c>
      <c r="B56" s="338" t="str">
        <f>+'Dramakan hosqer'!B63</f>
        <v>Վարձակալության գծով (բյուջե)</v>
      </c>
      <c r="C56" s="333">
        <v>21.5</v>
      </c>
      <c r="D56" s="333">
        <v>43</v>
      </c>
      <c r="E56" s="333">
        <f>D56-C56</f>
        <v>21.5</v>
      </c>
      <c r="F56" s="531" t="s">
        <v>277</v>
      </c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>
        <v>19</v>
      </c>
      <c r="B57" s="338">
        <f>+'Dramakan hosqer'!B64</f>
        <v>0</v>
      </c>
      <c r="C57" s="333"/>
      <c r="D57" s="333">
        <f>+'Dramakan hosqer'!C64</f>
        <v>0</v>
      </c>
      <c r="E57" s="333">
        <f>D57-C57</f>
        <v>0</v>
      </c>
      <c r="F57" s="531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1" t="s">
        <v>37</v>
      </c>
      <c r="C58" s="334">
        <f>SUM(C59:C61)</f>
        <v>0</v>
      </c>
      <c r="D58" s="334">
        <f>SUM(D59:D61)</f>
        <v>0</v>
      </c>
      <c r="E58" s="333">
        <f>D58-C58</f>
        <v>0</v>
      </c>
      <c r="F58" s="531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2"/>
      <c r="D59" s="347">
        <f>+'Dramakan hosqer'!C66</f>
        <v>0</v>
      </c>
      <c r="E59" s="312">
        <f>D59-C59</f>
        <v>0</v>
      </c>
      <c r="F59" s="531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2"/>
      <c r="D60" s="347">
        <f>+'Dramakan hosqer'!C67</f>
        <v>0</v>
      </c>
      <c r="E60" s="347">
        <f t="shared" si="0"/>
        <v>0</v>
      </c>
      <c r="F60" s="531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2"/>
      <c r="D61" s="347">
        <f>+'Dramakan hosqer'!C68</f>
        <v>0</v>
      </c>
      <c r="E61" s="347">
        <f t="shared" si="0"/>
        <v>0</v>
      </c>
      <c r="F61" s="531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20</v>
      </c>
      <c r="B62" s="341" t="s">
        <v>39</v>
      </c>
      <c r="C62" s="333">
        <v>718.6</v>
      </c>
      <c r="D62" s="334">
        <f>+'Dramakan hosqer'!C69</f>
        <v>718.59999999999991</v>
      </c>
      <c r="E62" s="334">
        <f t="shared" si="0"/>
        <v>0</v>
      </c>
      <c r="F62" s="531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2" t="s">
        <v>88</v>
      </c>
      <c r="C63" s="333"/>
      <c r="D63" s="334">
        <f>+'Dramakan hosqer'!C70</f>
        <v>64.5</v>
      </c>
      <c r="E63" s="334">
        <f t="shared" si="0"/>
        <v>64.5</v>
      </c>
      <c r="F63" s="531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3">
        <f>+C65+C73</f>
        <v>0</v>
      </c>
      <c r="D64" s="343">
        <f>+D65+D73</f>
        <v>29.9</v>
      </c>
      <c r="E64" s="343">
        <f t="shared" si="0"/>
        <v>29.9</v>
      </c>
      <c r="F64" s="53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49.5" customHeight="1">
      <c r="A65" s="90">
        <v>1</v>
      </c>
      <c r="B65" s="344" t="s">
        <v>92</v>
      </c>
      <c r="C65" s="334">
        <f>SUM(C66:C72)</f>
        <v>0</v>
      </c>
      <c r="D65" s="334">
        <f>SUM(D66:D72)</f>
        <v>29.9</v>
      </c>
      <c r="E65" s="334">
        <f t="shared" si="0"/>
        <v>29.9</v>
      </c>
      <c r="F65" s="531" t="s">
        <v>273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5" t="s">
        <v>89</v>
      </c>
      <c r="C66" s="333"/>
      <c r="D66" s="334">
        <f>+'Dramakan hosqer'!C73</f>
        <v>29.9</v>
      </c>
      <c r="E66" s="334">
        <f t="shared" ref="E66:E80" si="2">D66-C66</f>
        <v>29.9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5" t="s">
        <v>90</v>
      </c>
      <c r="C67" s="333"/>
      <c r="D67" s="334">
        <f>+'Dramakan hosqer'!C74</f>
        <v>0</v>
      </c>
      <c r="E67" s="334">
        <f>D67-C67</f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5" t="s">
        <v>91</v>
      </c>
      <c r="C68" s="333"/>
      <c r="D68" s="334">
        <f>+'Dramakan hosqer'!C75</f>
        <v>0</v>
      </c>
      <c r="E68" s="334">
        <f t="shared" si="2"/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5" t="s">
        <v>203</v>
      </c>
      <c r="C69" s="333"/>
      <c r="D69" s="334">
        <f>+'Dramakan hosqer'!C76</f>
        <v>0</v>
      </c>
      <c r="E69" s="334">
        <f t="shared" ref="E69" si="3">D69-C69</f>
        <v>0</v>
      </c>
      <c r="F69" s="507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5" t="s">
        <v>67</v>
      </c>
      <c r="C70" s="333"/>
      <c r="D70" s="334">
        <f>+'Dramakan hosqer'!C77</f>
        <v>0</v>
      </c>
      <c r="E70" s="334">
        <f t="shared" si="2"/>
        <v>0</v>
      </c>
      <c r="F70" s="507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6" t="s">
        <v>68</v>
      </c>
      <c r="C71" s="333"/>
      <c r="D71" s="333">
        <f>+'Dramakan hosqer'!C78</f>
        <v>0</v>
      </c>
      <c r="E71" s="333">
        <f>D71-C71</f>
        <v>0</v>
      </c>
      <c r="F71" s="507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6"/>
      <c r="C72" s="333"/>
      <c r="D72" s="333">
        <f>+'Dramakan hosqer'!C79</f>
        <v>0</v>
      </c>
      <c r="E72" s="333">
        <f t="shared" ref="E72" si="4">D72-C72</f>
        <v>0</v>
      </c>
      <c r="F72" s="507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5" t="s">
        <v>93</v>
      </c>
      <c r="C73" s="334">
        <f>SUM(C74:C76)</f>
        <v>0</v>
      </c>
      <c r="D73" s="334">
        <f>SUM(D74:D76)</f>
        <v>0</v>
      </c>
      <c r="E73" s="333">
        <f>D73-C73</f>
        <v>0</v>
      </c>
      <c r="F73" s="507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4" t="s">
        <v>64</v>
      </c>
      <c r="C74" s="333"/>
      <c r="D74" s="334">
        <f>+'Dramakan hosqer'!C81</f>
        <v>0</v>
      </c>
      <c r="E74" s="334">
        <f t="shared" si="2"/>
        <v>0</v>
      </c>
      <c r="F74" s="507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4" t="s">
        <v>63</v>
      </c>
      <c r="C75" s="333"/>
      <c r="D75" s="334">
        <f>+'Dramakan hosqer'!C82</f>
        <v>0</v>
      </c>
      <c r="E75" s="334">
        <f t="shared" si="2"/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4" t="s">
        <v>52</v>
      </c>
      <c r="C76" s="333"/>
      <c r="D76" s="334">
        <f>+'Dramakan hosqer'!C83</f>
        <v>0</v>
      </c>
      <c r="E76" s="334">
        <f t="shared" si="2"/>
        <v>0</v>
      </c>
      <c r="F76" s="507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3">
        <f>SUM(C78:C79)</f>
        <v>0</v>
      </c>
      <c r="D77" s="343">
        <f>SUM(D78:D79)</f>
        <v>0</v>
      </c>
      <c r="E77" s="343">
        <f t="shared" si="2"/>
        <v>0</v>
      </c>
      <c r="F77" s="506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39" t="str">
        <f>+'Dramakan hosqer'!B85</f>
        <v>Աշխատավարձի գծով</v>
      </c>
      <c r="C78" s="333"/>
      <c r="D78" s="333">
        <f>+'Dramakan hosqer'!C85</f>
        <v>0</v>
      </c>
      <c r="E78" s="333">
        <f>D78-C78</f>
        <v>0</v>
      </c>
      <c r="F78" s="507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39">
        <f>+'Dramakan hosqer'!B86</f>
        <v>0</v>
      </c>
      <c r="C79" s="333"/>
      <c r="D79" s="333">
        <f>+'Dramakan hosqer'!C86</f>
        <v>0</v>
      </c>
      <c r="E79" s="333">
        <f>D79-C79</f>
        <v>0</v>
      </c>
      <c r="F79" s="507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3">
        <f>C6+C7-C20</f>
        <v>1981.8999999999796</v>
      </c>
      <c r="D80" s="343">
        <f>D6+D7-D20</f>
        <v>721.59999999999127</v>
      </c>
      <c r="E80" s="343">
        <f t="shared" si="2"/>
        <v>-1260.2999999999884</v>
      </c>
      <c r="F80" s="506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8.25" customHeight="1">
      <c r="A81" s="39"/>
      <c r="B81" s="20"/>
      <c r="C81" s="39"/>
      <c r="D81" s="39"/>
      <c r="E81" s="39"/>
      <c r="F81" s="509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1" customHeight="1">
      <c r="B82" s="18" t="s">
        <v>2</v>
      </c>
      <c r="C82" s="20"/>
      <c r="D82" s="559" t="e">
        <f>+'Ekamut-caxs'!#REF!</f>
        <v>#REF!</v>
      </c>
      <c r="E82" s="556"/>
      <c r="F82" s="510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58" t="s">
        <v>97</v>
      </c>
      <c r="E83" s="558"/>
      <c r="F83" s="511"/>
    </row>
    <row r="84" spans="1:20" s="19" customFormat="1" ht="17.25" customHeight="1">
      <c r="A84" s="20"/>
      <c r="B84" s="43" t="s">
        <v>6</v>
      </c>
      <c r="C84" s="20"/>
      <c r="D84" s="556" t="e">
        <f>+'Ekamut-caxs'!#REF!</f>
        <v>#REF!</v>
      </c>
      <c r="E84" s="556"/>
      <c r="F84" s="510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58" t="s">
        <v>97</v>
      </c>
      <c r="E85" s="558"/>
      <c r="F85" s="511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2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A37" sqref="A37:XFD3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9" customFormat="1" ht="22.5" customHeight="1">
      <c r="A1" s="560" t="s">
        <v>71</v>
      </c>
      <c r="B1" s="560"/>
      <c r="C1" s="560"/>
      <c r="D1" s="560"/>
      <c r="E1" s="560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561" t="str">
        <f>+'Ekamut-caxs'!A8:D8</f>
        <v xml:space="preserve">«Երևանի Արաբկիրի համալիր մարզաձևերի մանկապատանեկան մարզադպրոց» ՀՈԱԿ-ի </v>
      </c>
      <c r="B2" s="562"/>
      <c r="C2" s="562"/>
      <c r="D2" s="562"/>
      <c r="E2" s="56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0" customFormat="1" ht="24" customHeight="1">
      <c r="A3" s="563" t="s">
        <v>138</v>
      </c>
      <c r="B3" s="563"/>
      <c r="C3" s="563"/>
      <c r="D3" s="563"/>
      <c r="E3" s="56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4" customFormat="1" ht="16.5" customHeight="1">
      <c r="A4" s="564" t="s">
        <v>234</v>
      </c>
      <c r="B4" s="564"/>
      <c r="C4" s="564"/>
      <c r="D4" s="564"/>
      <c r="E4" s="564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129</v>
      </c>
    </row>
    <row r="6" spans="1:22" s="262" customFormat="1" ht="56.25" customHeight="1">
      <c r="A6" s="258" t="s">
        <v>3</v>
      </c>
      <c r="B6" s="259" t="s">
        <v>139</v>
      </c>
      <c r="C6" s="258" t="s">
        <v>140</v>
      </c>
      <c r="D6" s="258" t="s">
        <v>141</v>
      </c>
      <c r="E6" s="260" t="s">
        <v>142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3" customFormat="1" ht="21.75" customHeight="1">
      <c r="A7" s="565" t="s">
        <v>143</v>
      </c>
      <c r="B7" s="566"/>
      <c r="C7" s="566"/>
      <c r="D7" s="289"/>
      <c r="E7" s="28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3">
        <v>1</v>
      </c>
      <c r="B8" s="264" t="s">
        <v>144</v>
      </c>
      <c r="C8" s="263"/>
      <c r="D8" s="265">
        <f>SUM(D9:D29)</f>
        <v>0</v>
      </c>
      <c r="E8" s="26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7">
        <v>1.1000000000000001</v>
      </c>
      <c r="B9" s="268" t="s">
        <v>145</v>
      </c>
      <c r="C9" s="267" t="s">
        <v>146</v>
      </c>
      <c r="D9" s="31"/>
      <c r="E9" s="31"/>
    </row>
    <row r="10" spans="1:22" ht="27" customHeight="1">
      <c r="A10" s="267">
        <v>1.2</v>
      </c>
      <c r="B10" s="268" t="s">
        <v>147</v>
      </c>
      <c r="C10" s="267" t="s">
        <v>148</v>
      </c>
      <c r="D10" s="31"/>
      <c r="E10" s="31"/>
    </row>
    <row r="11" spans="1:22" ht="27" customHeight="1">
      <c r="A11" s="267">
        <v>1.3</v>
      </c>
      <c r="B11" s="268" t="s">
        <v>149</v>
      </c>
      <c r="C11" s="267" t="s">
        <v>150</v>
      </c>
      <c r="D11" s="31"/>
      <c r="E11" s="31"/>
    </row>
    <row r="12" spans="1:22" ht="27" customHeight="1">
      <c r="A12" s="267">
        <v>1.4</v>
      </c>
      <c r="B12" s="269" t="s">
        <v>151</v>
      </c>
      <c r="C12" s="270" t="s">
        <v>152</v>
      </c>
      <c r="D12" s="31"/>
      <c r="E12" s="31"/>
    </row>
    <row r="13" spans="1:22" ht="27" customHeight="1">
      <c r="A13" s="267">
        <v>1.5</v>
      </c>
      <c r="B13" s="269"/>
      <c r="C13" s="267" t="s">
        <v>153</v>
      </c>
      <c r="D13" s="31"/>
      <c r="E13" s="31"/>
    </row>
    <row r="14" spans="1:22" ht="18" customHeight="1">
      <c r="A14" s="267">
        <v>1.6</v>
      </c>
      <c r="B14" s="268" t="s">
        <v>207</v>
      </c>
      <c r="C14" s="267" t="s">
        <v>154</v>
      </c>
      <c r="D14" s="31"/>
      <c r="E14" s="31"/>
    </row>
    <row r="15" spans="1:22" ht="33.75" customHeight="1">
      <c r="A15" s="267">
        <v>1.7</v>
      </c>
      <c r="B15" s="269"/>
      <c r="C15" s="267" t="s">
        <v>176</v>
      </c>
      <c r="D15" s="31"/>
      <c r="E15" s="31"/>
    </row>
    <row r="16" spans="1:22" ht="22.5" customHeight="1">
      <c r="A16" s="267">
        <v>1.8</v>
      </c>
      <c r="B16" s="269"/>
      <c r="C16" s="271" t="s">
        <v>175</v>
      </c>
      <c r="D16" s="31"/>
      <c r="E16" s="31"/>
    </row>
    <row r="17" spans="1:22" ht="18" customHeight="1">
      <c r="A17" s="267">
        <v>1.9</v>
      </c>
      <c r="B17" s="269"/>
      <c r="C17" s="271"/>
      <c r="D17" s="31"/>
      <c r="E17" s="31"/>
    </row>
    <row r="18" spans="1:22" ht="18" customHeight="1">
      <c r="A18" s="272">
        <v>2</v>
      </c>
      <c r="B18" s="269"/>
      <c r="C18" s="271"/>
      <c r="D18" s="31"/>
      <c r="E18" s="31"/>
    </row>
    <row r="19" spans="1:22" ht="18" customHeight="1">
      <c r="A19" s="267">
        <v>2.1</v>
      </c>
      <c r="B19" s="269"/>
      <c r="C19" s="271"/>
      <c r="D19" s="31"/>
      <c r="E19" s="31"/>
    </row>
    <row r="20" spans="1:22" ht="18" customHeight="1">
      <c r="A20" s="267">
        <v>2.2000000000000002</v>
      </c>
      <c r="B20" s="269"/>
      <c r="C20" s="271"/>
      <c r="D20" s="31"/>
      <c r="E20" s="31"/>
    </row>
    <row r="21" spans="1:22" ht="18" customHeight="1">
      <c r="A21" s="267">
        <v>2.2999999999999998</v>
      </c>
      <c r="B21" s="269"/>
      <c r="C21" s="271"/>
      <c r="D21" s="31"/>
      <c r="E21" s="31"/>
    </row>
    <row r="22" spans="1:22" ht="27.75" customHeight="1">
      <c r="A22" s="267">
        <v>2.4</v>
      </c>
      <c r="B22" s="269"/>
      <c r="C22" s="271"/>
      <c r="D22" s="31"/>
      <c r="E22" s="31"/>
    </row>
    <row r="23" spans="1:22" ht="27.75" customHeight="1">
      <c r="A23" s="267">
        <v>2.5</v>
      </c>
      <c r="B23" s="269" t="s">
        <v>155</v>
      </c>
      <c r="C23" s="267" t="s">
        <v>38</v>
      </c>
      <c r="D23" s="31"/>
      <c r="E23" s="31"/>
    </row>
    <row r="24" spans="1:22" ht="27.75" customHeight="1">
      <c r="A24" s="267">
        <v>2.6</v>
      </c>
      <c r="B24" s="269" t="s">
        <v>155</v>
      </c>
      <c r="C24" s="267" t="s">
        <v>51</v>
      </c>
      <c r="D24" s="31"/>
      <c r="E24" s="31"/>
    </row>
    <row r="25" spans="1:22" ht="27.75" customHeight="1">
      <c r="A25" s="267">
        <v>2.7</v>
      </c>
      <c r="B25" s="269" t="s">
        <v>155</v>
      </c>
      <c r="C25" s="267" t="s">
        <v>156</v>
      </c>
      <c r="D25" s="31"/>
      <c r="E25" s="31"/>
    </row>
    <row r="26" spans="1:22" ht="27.75" customHeight="1">
      <c r="A26" s="267">
        <v>2.8</v>
      </c>
      <c r="B26" s="269" t="s">
        <v>155</v>
      </c>
      <c r="C26" s="267" t="s">
        <v>157</v>
      </c>
      <c r="D26" s="31"/>
      <c r="E26" s="31"/>
    </row>
    <row r="27" spans="1:22" ht="27" customHeight="1">
      <c r="A27" s="267">
        <v>2.9</v>
      </c>
      <c r="B27" s="268" t="s">
        <v>158</v>
      </c>
      <c r="C27" s="267" t="s">
        <v>159</v>
      </c>
      <c r="D27" s="31"/>
      <c r="E27" s="31"/>
    </row>
    <row r="28" spans="1:22" ht="26.25" customHeight="1">
      <c r="A28" s="273">
        <v>2.1</v>
      </c>
      <c r="B28" s="269" t="s">
        <v>160</v>
      </c>
      <c r="C28" s="267" t="s">
        <v>161</v>
      </c>
      <c r="D28" s="31"/>
      <c r="E28" s="31"/>
    </row>
    <row r="29" spans="1:22" ht="26.25" customHeight="1">
      <c r="A29" s="273">
        <v>2.11</v>
      </c>
      <c r="B29" s="269"/>
      <c r="C29" s="271" t="s">
        <v>162</v>
      </c>
      <c r="D29" s="31"/>
      <c r="E29" s="31"/>
    </row>
    <row r="30" spans="1:22" s="275" customFormat="1" ht="34.5" customHeight="1">
      <c r="A30" s="263">
        <v>2</v>
      </c>
      <c r="B30" s="274" t="s">
        <v>163</v>
      </c>
      <c r="C30" s="263"/>
      <c r="D30" s="265">
        <f>SUM(D31:D33)</f>
        <v>0</v>
      </c>
      <c r="E30" s="266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7">
        <v>2.1</v>
      </c>
      <c r="B31" s="269"/>
      <c r="C31" s="267" t="s">
        <v>164</v>
      </c>
      <c r="D31" s="31"/>
      <c r="E31" s="31"/>
    </row>
    <row r="32" spans="1:22" ht="21" customHeight="1">
      <c r="A32" s="267">
        <v>2.2000000000000002</v>
      </c>
      <c r="B32" s="269" t="s">
        <v>165</v>
      </c>
      <c r="C32" s="267" t="s">
        <v>166</v>
      </c>
      <c r="D32" s="31"/>
      <c r="E32" s="31"/>
    </row>
    <row r="33" spans="1:22" ht="26.25" customHeight="1">
      <c r="A33" s="267">
        <v>2.2999999999999998</v>
      </c>
      <c r="B33" s="269" t="s">
        <v>165</v>
      </c>
      <c r="C33" s="267" t="s">
        <v>167</v>
      </c>
      <c r="D33" s="31"/>
      <c r="E33" s="276"/>
    </row>
    <row r="34" spans="1:22" s="281" customFormat="1" ht="21.75" customHeight="1">
      <c r="A34" s="77"/>
      <c r="B34" s="277" t="s">
        <v>73</v>
      </c>
      <c r="C34" s="278"/>
      <c r="D34" s="279">
        <f>D8+D30</f>
        <v>0</v>
      </c>
      <c r="E34" s="280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</row>
    <row r="35" spans="1:22" s="250" customFormat="1" ht="33.75" customHeight="1">
      <c r="A35" s="565" t="s">
        <v>168</v>
      </c>
      <c r="B35" s="566"/>
      <c r="C35" s="566"/>
      <c r="D35" s="289"/>
      <c r="E35" s="28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7">
        <v>1.1000000000000001</v>
      </c>
      <c r="B36" s="268" t="s">
        <v>145</v>
      </c>
      <c r="C36" s="267" t="s">
        <v>146</v>
      </c>
      <c r="D36" s="31">
        <v>166.2</v>
      </c>
      <c r="E36" s="525" t="s">
        <v>255</v>
      </c>
    </row>
    <row r="37" spans="1:22" ht="21" customHeight="1">
      <c r="A37" s="267">
        <v>1.2</v>
      </c>
      <c r="B37" s="268" t="s">
        <v>147</v>
      </c>
      <c r="C37" s="267" t="s">
        <v>148</v>
      </c>
      <c r="D37" s="31">
        <v>532.4</v>
      </c>
      <c r="E37" s="525" t="s">
        <v>255</v>
      </c>
    </row>
    <row r="38" spans="1:22" ht="21" customHeight="1">
      <c r="A38" s="267">
        <v>1.3</v>
      </c>
      <c r="B38" s="268" t="s">
        <v>149</v>
      </c>
      <c r="C38" s="267" t="s">
        <v>150</v>
      </c>
      <c r="D38" s="31">
        <v>20</v>
      </c>
      <c r="E38" s="525" t="s">
        <v>255</v>
      </c>
    </row>
    <row r="39" spans="1:22" ht="21" customHeight="1">
      <c r="A39" s="267">
        <v>1.4</v>
      </c>
      <c r="B39" s="269" t="s">
        <v>151</v>
      </c>
      <c r="C39" s="270" t="s">
        <v>152</v>
      </c>
      <c r="D39" s="31"/>
      <c r="E39" s="31"/>
    </row>
    <row r="40" spans="1:22" ht="21" customHeight="1">
      <c r="A40" s="267">
        <v>1.5</v>
      </c>
      <c r="B40" s="269"/>
      <c r="C40" s="267" t="s">
        <v>153</v>
      </c>
      <c r="D40" s="31"/>
      <c r="E40" s="31"/>
    </row>
    <row r="41" spans="1:22" ht="20.25" customHeight="1">
      <c r="A41" s="267">
        <v>1.6</v>
      </c>
      <c r="B41" s="268" t="s">
        <v>207</v>
      </c>
      <c r="C41" s="267" t="s">
        <v>154</v>
      </c>
      <c r="D41" s="31"/>
      <c r="E41" s="31"/>
    </row>
    <row r="42" spans="1:22" ht="33.75" customHeight="1">
      <c r="A42" s="267">
        <v>1.7</v>
      </c>
      <c r="B42" s="269"/>
      <c r="C42" s="267" t="s">
        <v>176</v>
      </c>
      <c r="D42" s="31"/>
      <c r="E42" s="31"/>
    </row>
    <row r="43" spans="1:22" ht="23.25" customHeight="1">
      <c r="A43" s="267">
        <v>1.8</v>
      </c>
      <c r="B43" s="269"/>
      <c r="C43" s="271" t="s">
        <v>175</v>
      </c>
      <c r="D43" s="31"/>
      <c r="E43" s="31"/>
    </row>
    <row r="44" spans="1:22" ht="23.25" customHeight="1">
      <c r="A44" s="267">
        <v>1.9</v>
      </c>
      <c r="B44" s="269"/>
      <c r="C44" s="271"/>
      <c r="D44" s="31"/>
      <c r="E44" s="31"/>
    </row>
    <row r="45" spans="1:22" ht="23.25" customHeight="1">
      <c r="A45" s="272">
        <v>2</v>
      </c>
      <c r="B45" s="269"/>
      <c r="C45" s="271"/>
      <c r="D45" s="31"/>
      <c r="E45" s="31"/>
    </row>
    <row r="46" spans="1:22" ht="23.25" customHeight="1">
      <c r="A46" s="267">
        <v>2.1</v>
      </c>
      <c r="B46" s="269"/>
      <c r="C46" s="271"/>
      <c r="D46" s="31"/>
      <c r="E46" s="31"/>
    </row>
    <row r="47" spans="1:22" ht="21" customHeight="1">
      <c r="A47" s="267">
        <v>2.2000000000000002</v>
      </c>
      <c r="B47" s="269" t="s">
        <v>155</v>
      </c>
      <c r="C47" s="267" t="s">
        <v>38</v>
      </c>
      <c r="D47" s="31"/>
      <c r="E47" s="31"/>
    </row>
    <row r="48" spans="1:22" ht="21" customHeight="1">
      <c r="A48" s="267">
        <v>2.2999999999999998</v>
      </c>
      <c r="B48" s="269" t="s">
        <v>155</v>
      </c>
      <c r="C48" s="267" t="s">
        <v>51</v>
      </c>
      <c r="D48" s="31"/>
      <c r="E48" s="31"/>
    </row>
    <row r="49" spans="1:22" ht="21" customHeight="1">
      <c r="A49" s="267">
        <v>2.4</v>
      </c>
      <c r="B49" s="269" t="s">
        <v>155</v>
      </c>
      <c r="C49" s="267" t="s">
        <v>156</v>
      </c>
      <c r="D49" s="31"/>
      <c r="E49" s="31"/>
    </row>
    <row r="50" spans="1:22" ht="24" customHeight="1">
      <c r="A50" s="267">
        <v>2.5</v>
      </c>
      <c r="B50" s="269" t="s">
        <v>155</v>
      </c>
      <c r="C50" s="267" t="s">
        <v>157</v>
      </c>
      <c r="D50" s="31"/>
      <c r="E50" s="31"/>
    </row>
    <row r="51" spans="1:22" ht="24" customHeight="1">
      <c r="A51" s="267">
        <v>2.6</v>
      </c>
      <c r="B51" s="268" t="s">
        <v>158</v>
      </c>
      <c r="C51" s="267" t="s">
        <v>159</v>
      </c>
      <c r="D51" s="31"/>
      <c r="E51" s="31"/>
    </row>
    <row r="52" spans="1:22" ht="24" customHeight="1">
      <c r="A52" s="267">
        <v>2.7</v>
      </c>
      <c r="B52" s="269" t="s">
        <v>160</v>
      </c>
      <c r="C52" s="267" t="s">
        <v>161</v>
      </c>
      <c r="D52" s="31"/>
      <c r="E52" s="31"/>
    </row>
    <row r="53" spans="1:22" ht="24" customHeight="1">
      <c r="A53" s="267">
        <v>2.8</v>
      </c>
      <c r="B53" s="269"/>
      <c r="C53" s="271" t="s">
        <v>162</v>
      </c>
      <c r="D53" s="31"/>
      <c r="E53" s="31"/>
    </row>
    <row r="54" spans="1:22" s="256" customFormat="1" ht="33" customHeight="1">
      <c r="A54" s="267"/>
      <c r="B54" s="264" t="s">
        <v>169</v>
      </c>
      <c r="C54" s="30"/>
      <c r="D54" s="265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6" customFormat="1" ht="33" customHeight="1">
      <c r="A55" s="267">
        <v>1.1000000000000001</v>
      </c>
      <c r="B55" s="313"/>
      <c r="C55" s="314" t="s">
        <v>174</v>
      </c>
      <c r="D55" s="375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7">
        <v>1.2</v>
      </c>
      <c r="B56" s="282"/>
      <c r="C56" s="267" t="s">
        <v>164</v>
      </c>
      <c r="D56" s="31"/>
      <c r="E56" s="267"/>
    </row>
    <row r="57" spans="1:22" ht="24.75" customHeight="1">
      <c r="A57" s="267">
        <v>1.3</v>
      </c>
      <c r="B57" s="269" t="s">
        <v>160</v>
      </c>
      <c r="C57" s="267" t="s">
        <v>166</v>
      </c>
      <c r="D57" s="31"/>
      <c r="E57" s="31"/>
    </row>
    <row r="58" spans="1:22" ht="24.75" customHeight="1">
      <c r="A58" s="267">
        <v>1.4</v>
      </c>
      <c r="B58" s="269" t="s">
        <v>160</v>
      </c>
      <c r="C58" s="267" t="s">
        <v>167</v>
      </c>
      <c r="D58" s="31"/>
      <c r="E58" s="31"/>
    </row>
    <row r="59" spans="1:22" s="249" customFormat="1" ht="29.25" customHeight="1">
      <c r="A59" s="283"/>
      <c r="B59" s="277" t="s">
        <v>73</v>
      </c>
      <c r="C59" s="284"/>
      <c r="D59" s="285">
        <f>SUM(D36:D54)</f>
        <v>718.59999999999991</v>
      </c>
      <c r="E59" s="286"/>
      <c r="F59" s="524">
        <f>+D59-D54</f>
        <v>718.59999999999991</v>
      </c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</row>
    <row r="60" spans="1:22" ht="10.5" customHeight="1">
      <c r="A60" s="255"/>
      <c r="B60" s="256"/>
      <c r="C60" s="256"/>
    </row>
    <row r="61" spans="1:22" ht="39" customHeight="1">
      <c r="A61" s="255"/>
      <c r="B61" s="256"/>
      <c r="C61" s="287" t="s">
        <v>170</v>
      </c>
    </row>
    <row r="62" spans="1:22" ht="59.25" customHeight="1">
      <c r="A62" s="288">
        <v>1</v>
      </c>
      <c r="B62" s="289" t="s">
        <v>235</v>
      </c>
      <c r="C62" s="285">
        <f>+'Dramakan hosqer'!C13</f>
        <v>852.2</v>
      </c>
      <c r="D62" s="568" t="s">
        <v>171</v>
      </c>
      <c r="E62" s="569"/>
    </row>
    <row r="63" spans="1:22" ht="36.75" customHeight="1">
      <c r="A63" s="255"/>
      <c r="B63" s="256"/>
      <c r="C63" s="256"/>
    </row>
    <row r="64" spans="1:22" s="214" customFormat="1" ht="25.5" customHeight="1">
      <c r="A64" s="290"/>
      <c r="B64" s="248" t="s">
        <v>2</v>
      </c>
      <c r="C64" s="291"/>
      <c r="D64" s="570" t="e">
        <f>+'Ekamut-caxs'!#REF!</f>
        <v>#REF!</v>
      </c>
      <c r="E64" s="57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0"/>
      <c r="B65" s="275"/>
      <c r="C65" s="292"/>
      <c r="D65" s="567" t="s">
        <v>97</v>
      </c>
      <c r="E65" s="56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0"/>
      <c r="B66" s="248" t="s">
        <v>6</v>
      </c>
      <c r="C66" s="291"/>
      <c r="D66" s="570" t="e">
        <f>+'Ekamut-caxs'!#REF!</f>
        <v>#REF!</v>
      </c>
      <c r="E66" s="570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0"/>
      <c r="B67" s="293"/>
      <c r="C67" s="290" t="s">
        <v>1</v>
      </c>
      <c r="D67" s="567" t="s">
        <v>97</v>
      </c>
      <c r="E67" s="56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4" customFormat="1" ht="36" customHeight="1">
      <c r="F75" s="295"/>
      <c r="G75" s="295"/>
      <c r="H75" s="295"/>
      <c r="I75" s="295"/>
      <c r="J75" s="295"/>
      <c r="K75" s="295"/>
      <c r="L75" s="295"/>
      <c r="M75" s="295"/>
      <c r="N75" s="295"/>
      <c r="O75" s="295"/>
      <c r="P75" s="295"/>
      <c r="Q75" s="295"/>
      <c r="R75" s="295"/>
      <c r="S75" s="295"/>
      <c r="T75" s="295"/>
      <c r="U75" s="295"/>
      <c r="V75" s="295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A37" sqref="A37:XFD3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74" t="s">
        <v>71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22" customFormat="1" ht="25.5" customHeight="1">
      <c r="A2" s="549" t="str">
        <f>+'Ekamut-caxs'!A8:D8</f>
        <v xml:space="preserve">«Երևանի Արաբկիրի համալիր մարզաձևերի մանկապատանեկան մարզադպրոց»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21"/>
      <c r="O2" s="21"/>
    </row>
    <row r="3" spans="1:15" ht="25.5" customHeight="1">
      <c r="A3" s="575" t="s">
        <v>236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 thickBot="1">
      <c r="M4" s="179" t="s">
        <v>0</v>
      </c>
    </row>
    <row r="5" spans="1:15" ht="33.75" customHeight="1">
      <c r="A5" s="578" t="s">
        <v>134</v>
      </c>
      <c r="B5" s="580" t="s">
        <v>72</v>
      </c>
      <c r="C5" s="588" t="s">
        <v>220</v>
      </c>
      <c r="D5" s="582" t="s">
        <v>181</v>
      </c>
      <c r="E5" s="583"/>
      <c r="F5" s="583"/>
      <c r="G5" s="583"/>
      <c r="H5" s="583"/>
      <c r="I5" s="583"/>
      <c r="J5" s="583"/>
      <c r="K5" s="583"/>
      <c r="L5" s="584"/>
      <c r="M5" s="585" t="s">
        <v>137</v>
      </c>
    </row>
    <row r="6" spans="1:15" ht="78.75" customHeight="1">
      <c r="A6" s="579"/>
      <c r="B6" s="581"/>
      <c r="C6" s="589"/>
      <c r="D6" s="431" t="s">
        <v>208</v>
      </c>
      <c r="E6" s="429" t="s">
        <v>226</v>
      </c>
      <c r="F6" s="429" t="s">
        <v>227</v>
      </c>
      <c r="G6" s="429" t="s">
        <v>135</v>
      </c>
      <c r="H6" s="429" t="s">
        <v>184</v>
      </c>
      <c r="I6" s="429" t="s">
        <v>183</v>
      </c>
      <c r="J6" s="429" t="s">
        <v>253</v>
      </c>
      <c r="K6" s="376" t="s">
        <v>172</v>
      </c>
      <c r="L6" s="432" t="s">
        <v>182</v>
      </c>
      <c r="M6" s="586"/>
    </row>
    <row r="7" spans="1:15" ht="31.5" customHeight="1">
      <c r="A7" s="431">
        <v>1</v>
      </c>
      <c r="B7" s="448" t="s">
        <v>191</v>
      </c>
      <c r="C7" s="444">
        <v>56141.599999999999</v>
      </c>
      <c r="D7" s="433">
        <f>10987.5+72</f>
        <v>11059.5</v>
      </c>
      <c r="E7" s="365">
        <v>779</v>
      </c>
      <c r="F7" s="365">
        <v>145.6</v>
      </c>
      <c r="G7" s="365">
        <v>125.8</v>
      </c>
      <c r="H7" s="365"/>
      <c r="I7" s="365">
        <v>50</v>
      </c>
      <c r="J7" s="365"/>
      <c r="K7" s="365"/>
      <c r="L7" s="434">
        <f>1949+855.4</f>
        <v>2804.4</v>
      </c>
      <c r="M7" s="441">
        <f>ROUND(SUM(C7:L7),1)</f>
        <v>71105.899999999994</v>
      </c>
    </row>
    <row r="8" spans="1:15" ht="31.5" customHeight="1">
      <c r="A8" s="431">
        <v>1.1000000000000001</v>
      </c>
      <c r="B8" s="449" t="s">
        <v>120</v>
      </c>
      <c r="C8" s="447"/>
      <c r="D8" s="435" t="s">
        <v>178</v>
      </c>
      <c r="E8" s="394" t="s">
        <v>178</v>
      </c>
      <c r="F8" s="394" t="s">
        <v>178</v>
      </c>
      <c r="G8" s="394" t="s">
        <v>178</v>
      </c>
      <c r="H8" s="394" t="s">
        <v>178</v>
      </c>
      <c r="I8" s="394" t="s">
        <v>178</v>
      </c>
      <c r="J8" s="394" t="s">
        <v>178</v>
      </c>
      <c r="K8" s="394" t="s">
        <v>178</v>
      </c>
      <c r="L8" s="436" t="s">
        <v>178</v>
      </c>
      <c r="M8" s="442" t="s">
        <v>178</v>
      </c>
    </row>
    <row r="9" spans="1:15" ht="31.5" customHeight="1">
      <c r="A9" s="431">
        <v>1.2</v>
      </c>
      <c r="B9" s="449" t="s">
        <v>182</v>
      </c>
      <c r="C9" s="447"/>
      <c r="D9" s="435" t="s">
        <v>178</v>
      </c>
      <c r="E9" s="394" t="s">
        <v>178</v>
      </c>
      <c r="F9" s="394" t="s">
        <v>178</v>
      </c>
      <c r="G9" s="394" t="s">
        <v>178</v>
      </c>
      <c r="H9" s="394" t="s">
        <v>178</v>
      </c>
      <c r="I9" s="394" t="s">
        <v>178</v>
      </c>
      <c r="J9" s="394" t="s">
        <v>178</v>
      </c>
      <c r="K9" s="394" t="s">
        <v>178</v>
      </c>
      <c r="L9" s="436" t="s">
        <v>178</v>
      </c>
      <c r="M9" s="442" t="s">
        <v>178</v>
      </c>
    </row>
    <row r="10" spans="1:15" ht="33.75" customHeight="1">
      <c r="A10" s="431">
        <v>2</v>
      </c>
      <c r="B10" s="450" t="s">
        <v>94</v>
      </c>
      <c r="C10" s="445"/>
      <c r="D10" s="437"/>
      <c r="E10" s="394" t="s">
        <v>178</v>
      </c>
      <c r="F10" s="394" t="s">
        <v>178</v>
      </c>
      <c r="G10" s="394" t="s">
        <v>178</v>
      </c>
      <c r="H10" s="394" t="s">
        <v>178</v>
      </c>
      <c r="I10" s="394" t="s">
        <v>178</v>
      </c>
      <c r="J10" s="394" t="s">
        <v>178</v>
      </c>
      <c r="K10" s="394" t="s">
        <v>178</v>
      </c>
      <c r="L10" s="436" t="s">
        <v>178</v>
      </c>
      <c r="M10" s="441">
        <f>ROUND(SUM(C10:L10),1)</f>
        <v>0</v>
      </c>
    </row>
    <row r="11" spans="1:15" s="220" customFormat="1" ht="34.5" customHeight="1" thickBot="1">
      <c r="A11" s="451"/>
      <c r="B11" s="452" t="s">
        <v>73</v>
      </c>
      <c r="C11" s="446" t="s">
        <v>178</v>
      </c>
      <c r="D11" s="438" t="s">
        <v>178</v>
      </c>
      <c r="E11" s="439" t="s">
        <v>178</v>
      </c>
      <c r="F11" s="439" t="s">
        <v>178</v>
      </c>
      <c r="G11" s="439" t="s">
        <v>178</v>
      </c>
      <c r="H11" s="439" t="s">
        <v>178</v>
      </c>
      <c r="I11" s="439" t="s">
        <v>178</v>
      </c>
      <c r="J11" s="439" t="s">
        <v>178</v>
      </c>
      <c r="K11" s="439" t="s">
        <v>178</v>
      </c>
      <c r="L11" s="440" t="s">
        <v>178</v>
      </c>
      <c r="M11" s="443">
        <f>ROUND(SUM(M7:M10),1)</f>
        <v>71105.899999999994</v>
      </c>
    </row>
    <row r="12" spans="1:15" s="220" customFormat="1" ht="34.5" customHeight="1">
      <c r="A12" s="233"/>
      <c r="B12" s="317"/>
      <c r="C12" s="317"/>
      <c r="D12" s="318">
        <v>5785.9</v>
      </c>
      <c r="E12" s="318"/>
      <c r="F12" s="318"/>
      <c r="G12" s="318"/>
      <c r="H12" s="235"/>
      <c r="I12" s="235"/>
      <c r="J12" s="321"/>
      <c r="K12" s="235"/>
      <c r="L12" s="318"/>
      <c r="M12" s="319"/>
    </row>
    <row r="13" spans="1:15" s="222" customFormat="1" ht="21" customHeight="1">
      <c r="B13" s="232"/>
      <c r="C13" s="232"/>
      <c r="D13" s="320">
        <f>+D12*2</f>
        <v>11571.8</v>
      </c>
      <c r="E13" s="320"/>
      <c r="F13" s="377"/>
      <c r="G13" s="297"/>
      <c r="H13" s="221"/>
      <c r="I13" s="221"/>
      <c r="J13" s="320"/>
      <c r="K13" s="587"/>
      <c r="L13" s="587"/>
      <c r="M13" s="362"/>
    </row>
    <row r="14" spans="1:15" s="233" customFormat="1" ht="69" customHeight="1">
      <c r="B14" s="571" t="s">
        <v>187</v>
      </c>
      <c r="C14" s="590"/>
      <c r="D14" s="572"/>
      <c r="E14" s="320"/>
      <c r="H14" s="320"/>
      <c r="I14" s="571" t="s">
        <v>186</v>
      </c>
      <c r="J14" s="572"/>
      <c r="K14" s="320"/>
      <c r="L14" s="320"/>
      <c r="M14" s="320"/>
    </row>
    <row r="15" spans="1:15" s="233" customFormat="1" ht="48" customHeight="1">
      <c r="B15" s="300" t="s">
        <v>173</v>
      </c>
      <c r="C15" s="500" t="s">
        <v>225</v>
      </c>
      <c r="D15" s="500" t="s">
        <v>224</v>
      </c>
      <c r="E15" s="378"/>
      <c r="H15" s="331"/>
      <c r="I15" s="300" t="s">
        <v>173</v>
      </c>
      <c r="J15" s="301" t="s">
        <v>185</v>
      </c>
      <c r="K15" s="378"/>
      <c r="L15" s="378"/>
      <c r="M15" s="331"/>
    </row>
    <row r="16" spans="1:15" s="233" customFormat="1" ht="24" customHeight="1">
      <c r="B16" s="395">
        <v>93289</v>
      </c>
      <c r="C16" s="396">
        <f>ROUND(4*B16*2/1000,1)</f>
        <v>746.3</v>
      </c>
      <c r="D16" s="501">
        <f>348.8/5*2</f>
        <v>139.52000000000001</v>
      </c>
      <c r="E16" s="397"/>
      <c r="H16" s="331"/>
      <c r="I16" s="395">
        <v>93289</v>
      </c>
      <c r="J16" s="399">
        <f>723.3/12*2</f>
        <v>120.55</v>
      </c>
      <c r="K16" s="378"/>
      <c r="L16" s="378"/>
      <c r="M16" s="331"/>
    </row>
    <row r="17" spans="1:13" s="234" customFormat="1" ht="24" customHeight="1">
      <c r="B17" s="395">
        <v>97380</v>
      </c>
      <c r="C17" s="396">
        <f>ROUND(4*B17*2/1000,1)</f>
        <v>779</v>
      </c>
      <c r="D17" s="399">
        <f>364.1/5*2</f>
        <v>145.64000000000001</v>
      </c>
      <c r="E17" s="430"/>
      <c r="H17" s="379"/>
      <c r="I17" s="398">
        <v>97380</v>
      </c>
      <c r="J17" s="399">
        <f>754.7/12*2</f>
        <v>125.78333333333335</v>
      </c>
      <c r="K17" s="302"/>
      <c r="L17" s="302"/>
      <c r="M17" s="379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76" t="e">
        <f>+'Ekamut-caxs'!#REF!</f>
        <v>#REF!</v>
      </c>
      <c r="I19" s="576"/>
      <c r="J19" s="576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73" t="s">
        <v>97</v>
      </c>
      <c r="I20" s="573"/>
      <c r="J20" s="573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77" t="e">
        <f>+'Ekamut-caxs'!#REF!</f>
        <v>#REF!</v>
      </c>
      <c r="I21" s="577"/>
      <c r="J21" s="577"/>
      <c r="K21" s="190"/>
    </row>
    <row r="22" spans="1:13" s="164" customFormat="1" ht="18.75" customHeight="1">
      <c r="F22" s="186" t="s">
        <v>96</v>
      </c>
      <c r="G22" s="187"/>
      <c r="H22" s="573" t="s">
        <v>97</v>
      </c>
      <c r="I22" s="573"/>
      <c r="J22" s="573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A37" sqref="A37:XFD3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.5703125" style="165" customWidth="1"/>
    <col min="11" max="13" width="14.85546875" style="165" customWidth="1"/>
    <col min="14" max="16384" width="9.140625" style="165"/>
  </cols>
  <sheetData>
    <row r="1" spans="1:13" s="164" customFormat="1" ht="18.75" customHeight="1">
      <c r="A1" s="598" t="s">
        <v>71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4" customFormat="1" ht="21.75" customHeight="1">
      <c r="A2" s="599" t="str">
        <f>+'Ekamut-caxs'!A8:D8</f>
        <v xml:space="preserve">«Երևանի Արաբկիրի համալիր մարզաձևերի մանկապատանեկան մարզադպրոց»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4" customFormat="1" ht="21" customHeight="1">
      <c r="A3" s="599" t="s">
        <v>98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>
      <c r="A4" s="489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</row>
    <row r="5" spans="1:13" s="172" customFormat="1" ht="24.75" customHeight="1">
      <c r="A5" s="601" t="s">
        <v>118</v>
      </c>
      <c r="B5" s="603" t="s">
        <v>99</v>
      </c>
      <c r="C5" s="595" t="s">
        <v>100</v>
      </c>
      <c r="D5" s="596"/>
      <c r="E5" s="596"/>
      <c r="F5" s="597"/>
      <c r="G5" s="605" t="s">
        <v>101</v>
      </c>
      <c r="H5" s="605"/>
      <c r="I5" s="605"/>
      <c r="J5" s="605"/>
      <c r="K5" s="595" t="s">
        <v>126</v>
      </c>
      <c r="L5" s="596"/>
      <c r="M5" s="597"/>
    </row>
    <row r="6" spans="1:13" s="176" customFormat="1" ht="51" customHeight="1">
      <c r="A6" s="602"/>
      <c r="B6" s="604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39" t="s">
        <v>102</v>
      </c>
      <c r="C7" s="459" t="s">
        <v>218</v>
      </c>
      <c r="D7" s="460" t="s">
        <v>218</v>
      </c>
      <c r="E7" s="461">
        <v>4709</v>
      </c>
      <c r="F7" s="462">
        <v>654557</v>
      </c>
      <c r="G7" s="327" t="s">
        <v>218</v>
      </c>
      <c r="H7" s="323" t="s">
        <v>218</v>
      </c>
      <c r="I7" s="461">
        <v>3620</v>
      </c>
      <c r="J7" s="465">
        <v>164687</v>
      </c>
      <c r="K7" s="373" t="s">
        <v>218</v>
      </c>
      <c r="L7" s="461">
        <v>86</v>
      </c>
      <c r="M7" s="468">
        <f t="shared" ref="M7:M16" si="0">+L7*200.47</f>
        <v>17240.419999999998</v>
      </c>
    </row>
    <row r="8" spans="1:13" ht="19.5" customHeight="1">
      <c r="A8" s="166">
        <v>2</v>
      </c>
      <c r="B8" s="239" t="s">
        <v>219</v>
      </c>
      <c r="C8" s="459" t="s">
        <v>218</v>
      </c>
      <c r="D8" s="460" t="s">
        <v>218</v>
      </c>
      <c r="E8" s="461">
        <v>3686</v>
      </c>
      <c r="F8" s="462">
        <v>512354</v>
      </c>
      <c r="G8" s="327" t="s">
        <v>218</v>
      </c>
      <c r="H8" s="323" t="s">
        <v>218</v>
      </c>
      <c r="I8" s="461">
        <v>2940</v>
      </c>
      <c r="J8" s="465">
        <v>150831</v>
      </c>
      <c r="K8" s="373" t="s">
        <v>218</v>
      </c>
      <c r="L8" s="461">
        <v>127</v>
      </c>
      <c r="M8" s="468">
        <f t="shared" si="0"/>
        <v>25459.69</v>
      </c>
    </row>
    <row r="9" spans="1:13" ht="19.5" customHeight="1">
      <c r="A9" s="166">
        <v>3</v>
      </c>
      <c r="B9" s="239" t="s">
        <v>103</v>
      </c>
      <c r="C9" s="459" t="s">
        <v>218</v>
      </c>
      <c r="D9" s="460" t="s">
        <v>218</v>
      </c>
      <c r="E9" s="461">
        <v>3016</v>
      </c>
      <c r="F9" s="462">
        <v>419224</v>
      </c>
      <c r="G9" s="327" t="s">
        <v>218</v>
      </c>
      <c r="H9" s="323" t="s">
        <v>218</v>
      </c>
      <c r="I9" s="461">
        <v>3140</v>
      </c>
      <c r="J9" s="465">
        <v>161327</v>
      </c>
      <c r="K9" s="373" t="s">
        <v>218</v>
      </c>
      <c r="L9" s="461">
        <v>152</v>
      </c>
      <c r="M9" s="468">
        <f t="shared" si="0"/>
        <v>30471.439999999999</v>
      </c>
    </row>
    <row r="10" spans="1:13" ht="19.5" customHeight="1">
      <c r="A10" s="166">
        <v>4</v>
      </c>
      <c r="B10" s="239" t="s">
        <v>104</v>
      </c>
      <c r="C10" s="459" t="s">
        <v>218</v>
      </c>
      <c r="D10" s="460" t="s">
        <v>218</v>
      </c>
      <c r="E10" s="461">
        <v>705</v>
      </c>
      <c r="F10" s="462">
        <v>101309</v>
      </c>
      <c r="G10" s="327" t="s">
        <v>218</v>
      </c>
      <c r="H10" s="323" t="s">
        <v>218</v>
      </c>
      <c r="I10" s="461">
        <v>1000</v>
      </c>
      <c r="J10" s="465">
        <v>110517</v>
      </c>
      <c r="K10" s="373" t="s">
        <v>218</v>
      </c>
      <c r="L10" s="461">
        <v>114</v>
      </c>
      <c r="M10" s="468">
        <f t="shared" si="0"/>
        <v>22853.579999999998</v>
      </c>
    </row>
    <row r="11" spans="1:13" ht="19.5" customHeight="1">
      <c r="A11" s="166">
        <v>5</v>
      </c>
      <c r="B11" s="239" t="s">
        <v>105</v>
      </c>
      <c r="C11" s="459" t="s">
        <v>218</v>
      </c>
      <c r="D11" s="460" t="s">
        <v>218</v>
      </c>
      <c r="E11" s="461">
        <v>603</v>
      </c>
      <c r="F11" s="462">
        <v>86651</v>
      </c>
      <c r="G11" s="327" t="s">
        <v>218</v>
      </c>
      <c r="H11" s="323" t="s">
        <v>218</v>
      </c>
      <c r="I11" s="461">
        <v>1740</v>
      </c>
      <c r="J11" s="465">
        <v>89856</v>
      </c>
      <c r="K11" s="373" t="s">
        <v>218</v>
      </c>
      <c r="L11" s="461">
        <v>111</v>
      </c>
      <c r="M11" s="468">
        <f t="shared" si="0"/>
        <v>22252.17</v>
      </c>
    </row>
    <row r="12" spans="1:13" ht="19.5" customHeight="1">
      <c r="A12" s="166">
        <v>6</v>
      </c>
      <c r="B12" s="239" t="s">
        <v>106</v>
      </c>
      <c r="C12" s="459" t="s">
        <v>218</v>
      </c>
      <c r="D12" s="460" t="s">
        <v>218</v>
      </c>
      <c r="E12" s="461">
        <v>346</v>
      </c>
      <c r="F12" s="462">
        <v>49720</v>
      </c>
      <c r="G12" s="327" t="s">
        <v>218</v>
      </c>
      <c r="H12" s="323" t="s">
        <v>218</v>
      </c>
      <c r="I12" s="461">
        <v>2160</v>
      </c>
      <c r="J12" s="465">
        <v>52080</v>
      </c>
      <c r="K12" s="373" t="s">
        <v>218</v>
      </c>
      <c r="L12" s="461">
        <v>126</v>
      </c>
      <c r="M12" s="468">
        <f t="shared" si="0"/>
        <v>25259.22</v>
      </c>
    </row>
    <row r="13" spans="1:13" ht="19.5" customHeight="1">
      <c r="A13" s="166">
        <v>7</v>
      </c>
      <c r="B13" s="239" t="s">
        <v>107</v>
      </c>
      <c r="C13" s="459" t="s">
        <v>218</v>
      </c>
      <c r="D13" s="460" t="s">
        <v>218</v>
      </c>
      <c r="E13" s="461">
        <v>339</v>
      </c>
      <c r="F13" s="462">
        <v>48714</v>
      </c>
      <c r="G13" s="327" t="s">
        <v>218</v>
      </c>
      <c r="H13" s="323" t="s">
        <v>218</v>
      </c>
      <c r="I13" s="461">
        <v>860</v>
      </c>
      <c r="J13" s="465">
        <v>44593</v>
      </c>
      <c r="K13" s="373" t="s">
        <v>218</v>
      </c>
      <c r="L13" s="461">
        <v>83</v>
      </c>
      <c r="M13" s="468">
        <f t="shared" si="0"/>
        <v>16639.009999999998</v>
      </c>
    </row>
    <row r="14" spans="1:13" ht="19.5" customHeight="1">
      <c r="A14" s="166">
        <v>8</v>
      </c>
      <c r="B14" s="240" t="s">
        <v>108</v>
      </c>
      <c r="C14" s="459" t="s">
        <v>218</v>
      </c>
      <c r="D14" s="460" t="s">
        <v>218</v>
      </c>
      <c r="E14" s="461">
        <v>269</v>
      </c>
      <c r="F14" s="462">
        <v>38656</v>
      </c>
      <c r="G14" s="327" t="s">
        <v>218</v>
      </c>
      <c r="H14" s="323" t="s">
        <v>218</v>
      </c>
      <c r="I14" s="461">
        <v>760</v>
      </c>
      <c r="J14" s="465">
        <v>39044</v>
      </c>
      <c r="K14" s="373" t="s">
        <v>218</v>
      </c>
      <c r="L14" s="461">
        <v>54</v>
      </c>
      <c r="M14" s="468">
        <f t="shared" si="0"/>
        <v>10825.38</v>
      </c>
    </row>
    <row r="15" spans="1:13" ht="19.5" customHeight="1">
      <c r="A15" s="166">
        <v>9</v>
      </c>
      <c r="B15" s="240" t="s">
        <v>109</v>
      </c>
      <c r="C15" s="459" t="s">
        <v>218</v>
      </c>
      <c r="D15" s="460" t="s">
        <v>218</v>
      </c>
      <c r="E15" s="461">
        <v>119.75</v>
      </c>
      <c r="F15" s="462">
        <v>55899</v>
      </c>
      <c r="G15" s="327" t="s">
        <v>218</v>
      </c>
      <c r="H15" s="323" t="s">
        <v>218</v>
      </c>
      <c r="I15" s="461">
        <v>1160</v>
      </c>
      <c r="J15" s="465">
        <v>60437</v>
      </c>
      <c r="K15" s="373" t="s">
        <v>218</v>
      </c>
      <c r="L15" s="461">
        <v>88</v>
      </c>
      <c r="M15" s="468">
        <f t="shared" si="0"/>
        <v>17641.36</v>
      </c>
    </row>
    <row r="16" spans="1:13" ht="19.5" customHeight="1">
      <c r="A16" s="166">
        <v>10</v>
      </c>
      <c r="B16" s="240" t="s">
        <v>110</v>
      </c>
      <c r="C16" s="459" t="s">
        <v>218</v>
      </c>
      <c r="D16" s="460" t="s">
        <v>218</v>
      </c>
      <c r="E16" s="461">
        <v>623</v>
      </c>
      <c r="F16" s="462">
        <v>89526</v>
      </c>
      <c r="G16" s="327" t="s">
        <v>218</v>
      </c>
      <c r="H16" s="323" t="s">
        <v>218</v>
      </c>
      <c r="I16" s="461">
        <v>1580</v>
      </c>
      <c r="J16" s="465">
        <v>82499</v>
      </c>
      <c r="K16" s="373" t="s">
        <v>218</v>
      </c>
      <c r="L16" s="461">
        <v>118</v>
      </c>
      <c r="M16" s="468">
        <f t="shared" si="0"/>
        <v>23655.46</v>
      </c>
    </row>
    <row r="17" spans="1:13" ht="19.5" customHeight="1">
      <c r="A17" s="166">
        <v>11</v>
      </c>
      <c r="B17" s="240" t="s">
        <v>111</v>
      </c>
      <c r="C17" s="463">
        <v>2171</v>
      </c>
      <c r="D17" s="464">
        <v>301769</v>
      </c>
      <c r="E17" s="462">
        <f>+MAX(C17,E7)</f>
        <v>4709</v>
      </c>
      <c r="F17" s="462">
        <f>+E17*143.7</f>
        <v>676683.29999999993</v>
      </c>
      <c r="G17" s="466">
        <v>3080</v>
      </c>
      <c r="H17" s="467">
        <v>140978.4</v>
      </c>
      <c r="I17" s="462">
        <f>+MAX(G17,I7)</f>
        <v>3620</v>
      </c>
      <c r="J17" s="462">
        <f>+I17*53.48</f>
        <v>193597.59999999998</v>
      </c>
      <c r="K17" s="469">
        <v>141</v>
      </c>
      <c r="L17" s="462">
        <f>+MAX(K17,L7)</f>
        <v>141</v>
      </c>
      <c r="M17" s="468">
        <f>+L17*200.47</f>
        <v>28266.27</v>
      </c>
    </row>
    <row r="18" spans="1:13" ht="19.5" customHeight="1">
      <c r="A18" s="166">
        <v>12</v>
      </c>
      <c r="B18" s="240" t="s">
        <v>112</v>
      </c>
      <c r="C18" s="463">
        <v>3830</v>
      </c>
      <c r="D18" s="464">
        <v>532370</v>
      </c>
      <c r="E18" s="462">
        <f>+MAX(C18,E8)</f>
        <v>3830</v>
      </c>
      <c r="F18" s="462">
        <f>+E18*143.7</f>
        <v>550371</v>
      </c>
      <c r="G18" s="466">
        <v>3640</v>
      </c>
      <c r="H18" s="467">
        <v>166247.20000000001</v>
      </c>
      <c r="I18" s="462">
        <f>+MAX(G18,I8)</f>
        <v>3640</v>
      </c>
      <c r="J18" s="462">
        <f>+I18*53.48</f>
        <v>194667.19999999998</v>
      </c>
      <c r="K18" s="469">
        <v>111</v>
      </c>
      <c r="L18" s="462">
        <f>+MAX(K18,L8)</f>
        <v>127</v>
      </c>
      <c r="M18" s="468">
        <f>+L18*200.47</f>
        <v>25459.69</v>
      </c>
    </row>
    <row r="19" spans="1:13" ht="32.25" customHeight="1" thickBot="1">
      <c r="A19" s="241"/>
      <c r="B19" s="247" t="s">
        <v>95</v>
      </c>
      <c r="C19" s="328">
        <f t="shared" ref="C19:K19" si="1">SUM(C7:C18)</f>
        <v>6001</v>
      </c>
      <c r="D19" s="324">
        <f t="shared" si="1"/>
        <v>834139</v>
      </c>
      <c r="E19" s="329">
        <f t="shared" si="1"/>
        <v>22954.75</v>
      </c>
      <c r="F19" s="325">
        <f>SUM(F7:F18)</f>
        <v>3283664.3</v>
      </c>
      <c r="G19" s="330">
        <f>SUM(G7:G18)</f>
        <v>6720</v>
      </c>
      <c r="H19" s="324">
        <f>SUM(H7:H18)</f>
        <v>307225.59999999998</v>
      </c>
      <c r="I19" s="329">
        <f>SUM(I7:I18)</f>
        <v>26220</v>
      </c>
      <c r="J19" s="326">
        <f>SUM(J7:J18)</f>
        <v>1344135.8</v>
      </c>
      <c r="K19" s="328">
        <f t="shared" si="1"/>
        <v>252</v>
      </c>
      <c r="L19" s="329">
        <f>SUM(L7:L18)</f>
        <v>1327</v>
      </c>
      <c r="M19" s="325">
        <f>SUM(M7:M18)</f>
        <v>266023.69</v>
      </c>
    </row>
    <row r="20" spans="1:13" ht="21.75" customHeight="1">
      <c r="A20" s="236"/>
      <c r="B20" s="303"/>
      <c r="C20" s="304"/>
      <c r="D20" s="218"/>
      <c r="E20" s="304"/>
      <c r="F20" s="218">
        <f>ROUND(F19/1000,1)</f>
        <v>3283.7</v>
      </c>
      <c r="G20" s="304"/>
      <c r="H20" s="218"/>
      <c r="I20" s="304"/>
      <c r="J20" s="218">
        <f>ROUND(J19/1000,1)</f>
        <v>1344.1</v>
      </c>
      <c r="K20" s="304"/>
      <c r="L20" s="304"/>
      <c r="M20" s="218">
        <f>ROUND(M19/1000,1)</f>
        <v>266</v>
      </c>
    </row>
    <row r="21" spans="1:13" ht="21.75" customHeight="1">
      <c r="A21" s="491"/>
      <c r="B21" s="492"/>
      <c r="C21" s="493"/>
      <c r="D21" s="494"/>
      <c r="E21" s="493"/>
      <c r="F21" s="494"/>
      <c r="G21" s="493"/>
      <c r="H21" s="494"/>
      <c r="I21" s="493"/>
      <c r="J21" s="494"/>
      <c r="K21" s="493"/>
      <c r="L21" s="493"/>
      <c r="M21" s="494"/>
    </row>
    <row r="22" spans="1:13" ht="18.75" customHeight="1" thickBot="1">
      <c r="A22" s="236"/>
      <c r="B22" s="600" t="s">
        <v>248</v>
      </c>
      <c r="C22" s="600"/>
      <c r="D22" s="600"/>
      <c r="E22" s="237"/>
      <c r="F22" s="238" t="s">
        <v>100</v>
      </c>
      <c r="G22" s="236"/>
      <c r="H22" s="237"/>
      <c r="I22" s="236"/>
      <c r="J22" s="303" t="s">
        <v>101</v>
      </c>
      <c r="K22" s="236"/>
      <c r="L22" s="236"/>
      <c r="M22" s="167" t="s">
        <v>126</v>
      </c>
    </row>
    <row r="23" spans="1:13" s="164" customFormat="1" ht="34.5" customHeight="1">
      <c r="A23" s="242"/>
      <c r="B23" s="243" t="s">
        <v>130</v>
      </c>
      <c r="C23" s="244" t="s">
        <v>131</v>
      </c>
      <c r="D23" s="244"/>
      <c r="E23" s="244"/>
      <c r="F23" s="245" t="s">
        <v>214</v>
      </c>
      <c r="G23" s="242"/>
      <c r="H23" s="244"/>
      <c r="I23" s="244"/>
      <c r="J23" s="246" t="s">
        <v>214</v>
      </c>
      <c r="K23" s="242"/>
      <c r="L23" s="244"/>
      <c r="M23" s="246" t="s">
        <v>214</v>
      </c>
    </row>
    <row r="24" spans="1:13" ht="23.25" customHeight="1">
      <c r="A24" s="224">
        <v>1</v>
      </c>
      <c r="B24" s="470"/>
      <c r="C24" s="471"/>
      <c r="D24" s="471"/>
      <c r="E24" s="471"/>
      <c r="F24" s="462"/>
      <c r="G24" s="472"/>
      <c r="H24" s="471"/>
      <c r="I24" s="471"/>
      <c r="J24" s="468"/>
      <c r="K24" s="472"/>
      <c r="L24" s="471"/>
      <c r="M24" s="468"/>
    </row>
    <row r="25" spans="1:13" ht="23.25" customHeight="1">
      <c r="A25" s="224">
        <v>2</v>
      </c>
      <c r="B25" s="470"/>
      <c r="C25" s="471"/>
      <c r="D25" s="471"/>
      <c r="E25" s="471"/>
      <c r="F25" s="462"/>
      <c r="G25" s="472"/>
      <c r="H25" s="471"/>
      <c r="I25" s="471"/>
      <c r="J25" s="468"/>
      <c r="K25" s="472"/>
      <c r="L25" s="471"/>
      <c r="M25" s="468"/>
    </row>
    <row r="26" spans="1:13" s="176" customFormat="1" ht="23.25" customHeight="1">
      <c r="A26" s="166">
        <v>3</v>
      </c>
      <c r="B26" s="473"/>
      <c r="C26" s="474"/>
      <c r="D26" s="474"/>
      <c r="E26" s="474"/>
      <c r="F26" s="475"/>
      <c r="G26" s="476"/>
      <c r="H26" s="474"/>
      <c r="I26" s="474"/>
      <c r="J26" s="475"/>
      <c r="K26" s="476"/>
      <c r="L26" s="474"/>
      <c r="M26" s="475"/>
    </row>
    <row r="27" spans="1:13" s="164" customFormat="1" ht="24" customHeight="1">
      <c r="A27" s="225"/>
      <c r="B27" s="216" t="s">
        <v>213</v>
      </c>
      <c r="C27" s="453"/>
      <c r="D27" s="453"/>
      <c r="E27" s="453"/>
      <c r="F27" s="454">
        <f>SUM(F24:F26)</f>
        <v>0</v>
      </c>
      <c r="G27" s="455"/>
      <c r="H27" s="453"/>
      <c r="I27" s="453"/>
      <c r="J27" s="454">
        <f>SUM(J24:J26)</f>
        <v>0</v>
      </c>
      <c r="K27" s="455"/>
      <c r="L27" s="453"/>
      <c r="M27" s="454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77"/>
      <c r="B30" s="478"/>
      <c r="C30" s="479" t="s">
        <v>2</v>
      </c>
      <c r="D30" s="479"/>
      <c r="E30" s="478"/>
      <c r="F30" s="478"/>
      <c r="G30" s="592"/>
      <c r="H30" s="592"/>
      <c r="I30" s="480"/>
      <c r="J30" s="594" t="e">
        <f>+'Ekamut-caxs'!#REF!</f>
        <v>#REF!</v>
      </c>
      <c r="K30" s="594"/>
      <c r="L30" s="477"/>
      <c r="M30" s="481"/>
    </row>
    <row r="31" spans="1:13" s="164" customFormat="1">
      <c r="A31" s="482"/>
      <c r="B31" s="482"/>
      <c r="C31" s="483"/>
      <c r="D31" s="483"/>
      <c r="E31" s="484"/>
      <c r="F31" s="484"/>
      <c r="G31" s="593" t="s">
        <v>96</v>
      </c>
      <c r="H31" s="593"/>
      <c r="I31" s="485"/>
      <c r="J31" s="593" t="s">
        <v>113</v>
      </c>
      <c r="K31" s="593"/>
      <c r="L31" s="482"/>
      <c r="M31" s="482"/>
    </row>
    <row r="32" spans="1:13" s="177" customFormat="1" ht="23.25" customHeight="1">
      <c r="A32" s="477"/>
      <c r="B32" s="478"/>
      <c r="C32" s="486" t="s">
        <v>6</v>
      </c>
      <c r="D32" s="486"/>
      <c r="E32" s="478"/>
      <c r="F32" s="478"/>
      <c r="G32" s="594"/>
      <c r="H32" s="594"/>
      <c r="I32" s="487"/>
      <c r="J32" s="594" t="e">
        <f>+'Ekamut-caxs'!#REF!</f>
        <v>#REF!</v>
      </c>
      <c r="K32" s="594"/>
      <c r="L32" s="477"/>
      <c r="M32" s="477"/>
    </row>
    <row r="33" spans="1:13" s="164" customFormat="1">
      <c r="A33" s="482"/>
      <c r="B33" s="482"/>
      <c r="C33" s="488"/>
      <c r="D33" s="488"/>
      <c r="E33" s="482"/>
      <c r="F33" s="482"/>
      <c r="G33" s="593" t="s">
        <v>96</v>
      </c>
      <c r="H33" s="593"/>
      <c r="I33" s="485"/>
      <c r="J33" s="593" t="s">
        <v>113</v>
      </c>
      <c r="K33" s="593"/>
      <c r="L33" s="482"/>
      <c r="M33" s="482"/>
    </row>
    <row r="34" spans="1:13">
      <c r="A34" s="489"/>
      <c r="B34" s="489"/>
      <c r="C34" s="489"/>
      <c r="D34" s="489"/>
      <c r="E34" s="489"/>
      <c r="F34" s="490" t="s">
        <v>1</v>
      </c>
      <c r="G34" s="489"/>
      <c r="H34" s="489"/>
      <c r="I34" s="489"/>
      <c r="J34" s="489"/>
      <c r="K34" s="489"/>
      <c r="L34" s="489"/>
      <c r="M34" s="489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3" t="s">
        <v>116</v>
      </c>
      <c r="J35" s="504" t="s">
        <v>240</v>
      </c>
      <c r="L35" s="504" t="s">
        <v>242</v>
      </c>
      <c r="M35" s="504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91" t="s">
        <v>241</v>
      </c>
      <c r="J36" s="591"/>
      <c r="L36" s="591" t="s">
        <v>244</v>
      </c>
      <c r="M36" s="591"/>
    </row>
    <row r="37" spans="1:13">
      <c r="I37" s="591"/>
      <c r="J37" s="591"/>
      <c r="L37" s="591"/>
      <c r="M37" s="59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37" sqref="A37:XFD3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06" t="s">
        <v>71</v>
      </c>
      <c r="B1" s="606"/>
      <c r="C1" s="606"/>
      <c r="D1" s="606"/>
      <c r="E1" s="606"/>
    </row>
    <row r="2" spans="1:6" ht="23.25" customHeight="1">
      <c r="A2" s="607" t="str">
        <f>+'Ekamut-caxs'!A8:D8</f>
        <v xml:space="preserve">«Երևանի Արաբկիրի համալիր մարզաձևերի մանկապատանեկան մարզադպրոց» ՀՈԱԿ-ի </v>
      </c>
      <c r="B2" s="607"/>
      <c r="C2" s="607"/>
      <c r="D2" s="607"/>
      <c r="E2" s="607"/>
    </row>
    <row r="3" spans="1:6" ht="28.5" customHeight="1">
      <c r="A3" s="607" t="s">
        <v>245</v>
      </c>
      <c r="B3" s="607"/>
      <c r="C3" s="607"/>
      <c r="D3" s="607"/>
      <c r="E3" s="607"/>
    </row>
    <row r="5" spans="1:6">
      <c r="E5" s="380" t="s">
        <v>129</v>
      </c>
    </row>
    <row r="6" spans="1:6" ht="124.5" customHeight="1">
      <c r="A6" s="381" t="s">
        <v>3</v>
      </c>
      <c r="B6" s="381" t="s">
        <v>99</v>
      </c>
      <c r="C6" s="381" t="s">
        <v>209</v>
      </c>
      <c r="D6" s="381" t="s">
        <v>212</v>
      </c>
      <c r="E6" s="381" t="s">
        <v>210</v>
      </c>
    </row>
    <row r="7" spans="1:6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382">
        <v>1</v>
      </c>
      <c r="B8" s="383" t="s">
        <v>221</v>
      </c>
      <c r="C8" s="359">
        <v>60769.9</v>
      </c>
      <c r="D8" s="359"/>
      <c r="E8" s="359"/>
    </row>
    <row r="9" spans="1:6" s="391" customFormat="1" ht="25.5" customHeight="1">
      <c r="A9" s="387">
        <v>2</v>
      </c>
      <c r="B9" s="388" t="s">
        <v>192</v>
      </c>
      <c r="C9" s="389">
        <v>7608.8</v>
      </c>
      <c r="D9" s="389"/>
      <c r="E9" s="389"/>
      <c r="F9" s="390"/>
    </row>
    <row r="10" spans="1:6" s="391" customFormat="1" ht="25.5" customHeight="1">
      <c r="A10" s="387">
        <v>3</v>
      </c>
      <c r="B10" s="388" t="s">
        <v>188</v>
      </c>
      <c r="C10" s="389">
        <v>9590.7000000000007</v>
      </c>
      <c r="D10" s="389"/>
      <c r="E10" s="389"/>
      <c r="F10" s="390"/>
    </row>
    <row r="11" spans="1:6" s="214" customFormat="1" ht="31.5" customHeight="1">
      <c r="A11" s="384"/>
      <c r="B11" s="385" t="s">
        <v>189</v>
      </c>
      <c r="C11" s="386">
        <f>ROUND(SUM(C8:C10),1)+617.9</f>
        <v>78587.299999999988</v>
      </c>
      <c r="D11" s="386">
        <f>ROUND(SUM(D8:D10),1)</f>
        <v>0</v>
      </c>
      <c r="E11" s="386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08"/>
      <c r="C14" s="608"/>
      <c r="D14" s="608"/>
      <c r="E14" s="608"/>
    </row>
    <row r="17" spans="2:5" ht="25.5" customHeight="1">
      <c r="B17" s="392" t="s">
        <v>190</v>
      </c>
      <c r="E17" s="393" t="e">
        <f>+'Ekamut-caxs'!#REF!</f>
        <v>#REF!</v>
      </c>
    </row>
    <row r="18" spans="2:5" ht="18.75" customHeight="1">
      <c r="B18" s="163" t="s">
        <v>4</v>
      </c>
      <c r="E18" s="502" t="e">
        <f>+'Ekamut-caxs'!#REF!</f>
        <v>#REF!</v>
      </c>
    </row>
    <row r="19" spans="2:5" ht="23.25" customHeight="1">
      <c r="B19" s="214" t="s">
        <v>6</v>
      </c>
      <c r="E19" s="393" t="e">
        <f>+'Ekamut-caxs'!#REF!</f>
        <v>#REF!</v>
      </c>
    </row>
    <row r="20" spans="2:5" ht="14.25">
      <c r="C20" s="214" t="s">
        <v>1</v>
      </c>
      <c r="D20" s="214"/>
      <c r="E20" s="502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37" workbookViewId="0">
      <selection activeCell="A37" sqref="A37:XFD37"/>
    </sheetView>
  </sheetViews>
  <sheetFormatPr defaultRowHeight="15"/>
  <cols>
    <col min="1" max="1" width="4.42578125" style="408" customWidth="1"/>
    <col min="2" max="2" width="43.7109375" style="407" customWidth="1"/>
    <col min="3" max="3" width="17" style="407" customWidth="1"/>
    <col min="4" max="4" width="16.7109375" style="407" customWidth="1"/>
    <col min="5" max="5" width="13.85546875" style="407" customWidth="1"/>
    <col min="6" max="6" width="11.85546875" style="407" customWidth="1"/>
    <col min="7" max="16384" width="9.140625" style="407"/>
  </cols>
  <sheetData>
    <row r="1" spans="1:6" s="406" customFormat="1" ht="24" customHeight="1">
      <c r="A1" s="610" t="s">
        <v>71</v>
      </c>
      <c r="B1" s="610"/>
      <c r="C1" s="610"/>
      <c r="D1" s="610"/>
      <c r="E1" s="610"/>
      <c r="F1" s="610"/>
    </row>
    <row r="2" spans="1:6" ht="29.25" customHeight="1">
      <c r="A2" s="611" t="str">
        <f>+'Ekamut-caxs'!A8:D8</f>
        <v xml:space="preserve">«Երևանի Արաբկիրի համալիր մարզաձևերի մանկապատանեկան մարզադպրոց» ՀՈԱԿ-ի </v>
      </c>
      <c r="B2" s="611"/>
      <c r="C2" s="611"/>
      <c r="D2" s="611"/>
      <c r="E2" s="611"/>
      <c r="F2" s="611"/>
    </row>
    <row r="3" spans="1:6" ht="24.75" customHeight="1">
      <c r="A3" s="611" t="s">
        <v>246</v>
      </c>
      <c r="B3" s="611"/>
      <c r="C3" s="611"/>
      <c r="D3" s="611"/>
      <c r="E3" s="611"/>
      <c r="F3" s="611"/>
    </row>
    <row r="5" spans="1:6" ht="15.75" thickBot="1"/>
    <row r="6" spans="1:6" ht="68.25" customHeight="1">
      <c r="A6" s="409" t="s">
        <v>3</v>
      </c>
      <c r="B6" s="410" t="s">
        <v>195</v>
      </c>
      <c r="C6" s="411" t="s">
        <v>196</v>
      </c>
      <c r="D6" s="409" t="s">
        <v>125</v>
      </c>
      <c r="E6" s="410" t="s">
        <v>197</v>
      </c>
      <c r="F6" s="411" t="s">
        <v>198</v>
      </c>
    </row>
    <row r="7" spans="1:6" s="416" customFormat="1" ht="39.75" customHeight="1">
      <c r="A7" s="412">
        <v>1</v>
      </c>
      <c r="B7" s="413"/>
      <c r="C7" s="414">
        <f>SUM(C8:C12)</f>
        <v>11</v>
      </c>
      <c r="D7" s="412">
        <f>SUM(D8:D12)</f>
        <v>117</v>
      </c>
      <c r="E7" s="415">
        <f>SUM(E8:E12)</f>
        <v>0</v>
      </c>
      <c r="F7" s="414">
        <f>SUM(F8:F12)</f>
        <v>9</v>
      </c>
    </row>
    <row r="8" spans="1:6" ht="25.5" customHeight="1">
      <c r="A8" s="417">
        <v>1.1000000000000001</v>
      </c>
      <c r="B8" s="526" t="s">
        <v>257</v>
      </c>
      <c r="C8" s="418">
        <v>3</v>
      </c>
      <c r="D8" s="417">
        <v>36</v>
      </c>
      <c r="E8" s="527" t="s">
        <v>258</v>
      </c>
      <c r="F8" s="418">
        <v>3</v>
      </c>
    </row>
    <row r="9" spans="1:6" ht="25.5" customHeight="1">
      <c r="A9" s="417">
        <v>1.2</v>
      </c>
      <c r="B9" s="526" t="s">
        <v>259</v>
      </c>
      <c r="C9" s="418">
        <v>3</v>
      </c>
      <c r="D9" s="417">
        <v>36</v>
      </c>
      <c r="E9" s="527" t="s">
        <v>258</v>
      </c>
      <c r="F9" s="418">
        <v>1</v>
      </c>
    </row>
    <row r="10" spans="1:6" ht="25.5" customHeight="1">
      <c r="A10" s="417">
        <v>1.3</v>
      </c>
      <c r="B10" s="526" t="s">
        <v>260</v>
      </c>
      <c r="C10" s="418">
        <v>3</v>
      </c>
      <c r="D10" s="417">
        <v>30</v>
      </c>
      <c r="E10" s="527" t="s">
        <v>258</v>
      </c>
      <c r="F10" s="418">
        <v>3</v>
      </c>
    </row>
    <row r="11" spans="1:6" ht="25.5" customHeight="1">
      <c r="A11" s="417">
        <v>1.4</v>
      </c>
      <c r="B11" s="526" t="s">
        <v>261</v>
      </c>
      <c r="C11" s="418">
        <v>1</v>
      </c>
      <c r="D11" s="417">
        <v>10</v>
      </c>
      <c r="E11" s="527" t="s">
        <v>258</v>
      </c>
      <c r="F11" s="418">
        <v>1</v>
      </c>
    </row>
    <row r="12" spans="1:6" ht="25.5" customHeight="1">
      <c r="A12" s="417">
        <v>1.5</v>
      </c>
      <c r="B12" s="526" t="s">
        <v>262</v>
      </c>
      <c r="C12" s="418">
        <v>1</v>
      </c>
      <c r="D12" s="417">
        <v>5</v>
      </c>
      <c r="E12" s="527" t="s">
        <v>258</v>
      </c>
      <c r="F12" s="418">
        <v>1</v>
      </c>
    </row>
    <row r="13" spans="1:6" s="416" customFormat="1" ht="42" customHeight="1">
      <c r="A13" s="412">
        <v>2</v>
      </c>
      <c r="B13" s="413"/>
      <c r="C13" s="414">
        <f>SUM(C14:C15)</f>
        <v>4</v>
      </c>
      <c r="D13" s="412">
        <f>SUM(D14:D15)</f>
        <v>72</v>
      </c>
      <c r="E13" s="415">
        <f>SUM(E14:E15)</f>
        <v>0</v>
      </c>
      <c r="F13" s="414">
        <f>SUM(F14:F15)</f>
        <v>4</v>
      </c>
    </row>
    <row r="14" spans="1:6" ht="21.75" customHeight="1">
      <c r="A14" s="417">
        <v>2.1</v>
      </c>
      <c r="B14" s="526" t="s">
        <v>257</v>
      </c>
      <c r="C14" s="418">
        <v>2</v>
      </c>
      <c r="D14" s="417">
        <v>36</v>
      </c>
      <c r="E14" s="527" t="s">
        <v>258</v>
      </c>
      <c r="F14" s="418">
        <v>2</v>
      </c>
    </row>
    <row r="15" spans="1:6" ht="21.75" customHeight="1">
      <c r="A15" s="417">
        <v>2.2000000000000002</v>
      </c>
      <c r="B15" s="526" t="s">
        <v>260</v>
      </c>
      <c r="C15" s="418">
        <v>2</v>
      </c>
      <c r="D15" s="417">
        <v>36</v>
      </c>
      <c r="E15" s="527" t="s">
        <v>258</v>
      </c>
      <c r="F15" s="418">
        <v>2</v>
      </c>
    </row>
    <row r="16" spans="1:6" s="416" customFormat="1" ht="35.25" customHeight="1">
      <c r="A16" s="412">
        <v>3</v>
      </c>
      <c r="B16" s="413"/>
      <c r="C16" s="414">
        <f>SUM(C17:C20)</f>
        <v>6</v>
      </c>
      <c r="D16" s="412">
        <f>SUM(D17:D20)</f>
        <v>72</v>
      </c>
      <c r="E16" s="415">
        <f>SUM(E17:E20)</f>
        <v>0</v>
      </c>
      <c r="F16" s="414">
        <f>SUM(F17:F20)</f>
        <v>8</v>
      </c>
    </row>
    <row r="17" spans="1:6" ht="23.25" customHeight="1">
      <c r="A17" s="417">
        <v>3.1</v>
      </c>
      <c r="B17" s="526" t="s">
        <v>259</v>
      </c>
      <c r="C17" s="418">
        <v>1</v>
      </c>
      <c r="D17" s="417">
        <v>15</v>
      </c>
      <c r="E17" s="527" t="s">
        <v>258</v>
      </c>
      <c r="F17" s="418">
        <v>3</v>
      </c>
    </row>
    <row r="18" spans="1:6" ht="23.25" customHeight="1">
      <c r="A18" s="417">
        <v>3.2</v>
      </c>
      <c r="B18" s="526" t="s">
        <v>260</v>
      </c>
      <c r="C18" s="418">
        <v>2</v>
      </c>
      <c r="D18" s="417">
        <v>26</v>
      </c>
      <c r="E18" s="527" t="s">
        <v>258</v>
      </c>
      <c r="F18" s="418">
        <v>2</v>
      </c>
    </row>
    <row r="19" spans="1:6" ht="23.25" customHeight="1">
      <c r="A19" s="417">
        <v>3.3</v>
      </c>
      <c r="B19" s="526" t="s">
        <v>263</v>
      </c>
      <c r="C19" s="418">
        <v>1</v>
      </c>
      <c r="D19" s="417">
        <v>11</v>
      </c>
      <c r="E19" s="527" t="s">
        <v>258</v>
      </c>
      <c r="F19" s="418">
        <v>1</v>
      </c>
    </row>
    <row r="20" spans="1:6" ht="23.25" customHeight="1">
      <c r="A20" s="417">
        <v>3.4</v>
      </c>
      <c r="B20" s="526" t="s">
        <v>264</v>
      </c>
      <c r="C20" s="418">
        <v>2</v>
      </c>
      <c r="D20" s="417">
        <v>20</v>
      </c>
      <c r="E20" s="527" t="s">
        <v>258</v>
      </c>
      <c r="F20" s="418">
        <v>2</v>
      </c>
    </row>
    <row r="21" spans="1:6" s="416" customFormat="1" ht="37.5" customHeight="1">
      <c r="A21" s="412">
        <v>4</v>
      </c>
      <c r="B21" s="530" t="s">
        <v>265</v>
      </c>
      <c r="C21" s="414">
        <f>SUM(C22:C24)</f>
        <v>5</v>
      </c>
      <c r="D21" s="412">
        <f>SUM(D22:D24)</f>
        <v>62</v>
      </c>
      <c r="E21" s="415">
        <f>SUM(E22:E24)</f>
        <v>0</v>
      </c>
      <c r="F21" s="414">
        <f>SUM(F22:F24)</f>
        <v>5</v>
      </c>
    </row>
    <row r="22" spans="1:6" ht="23.25" customHeight="1">
      <c r="A22" s="417">
        <v>4.0999999999999996</v>
      </c>
      <c r="B22" s="526" t="s">
        <v>257</v>
      </c>
      <c r="C22" s="418">
        <v>2</v>
      </c>
      <c r="D22" s="417">
        <v>35</v>
      </c>
      <c r="E22" s="527" t="s">
        <v>258</v>
      </c>
      <c r="F22" s="418">
        <v>2</v>
      </c>
    </row>
    <row r="23" spans="1:6" ht="23.25" customHeight="1">
      <c r="A23" s="417">
        <v>4.2</v>
      </c>
      <c r="B23" s="526" t="s">
        <v>260</v>
      </c>
      <c r="C23" s="418">
        <v>2</v>
      </c>
      <c r="D23" s="417">
        <v>18</v>
      </c>
      <c r="E23" s="527" t="s">
        <v>258</v>
      </c>
      <c r="F23" s="418">
        <v>2</v>
      </c>
    </row>
    <row r="24" spans="1:6" ht="23.25" customHeight="1">
      <c r="A24" s="417">
        <v>4.3</v>
      </c>
      <c r="B24" s="526" t="s">
        <v>261</v>
      </c>
      <c r="C24" s="418">
        <v>1</v>
      </c>
      <c r="D24" s="417">
        <v>9</v>
      </c>
      <c r="E24" s="527" t="s">
        <v>258</v>
      </c>
      <c r="F24" s="418">
        <v>1</v>
      </c>
    </row>
    <row r="25" spans="1:6" ht="23.25" customHeight="1">
      <c r="A25" s="412">
        <v>5</v>
      </c>
      <c r="B25" s="530" t="s">
        <v>266</v>
      </c>
      <c r="C25" s="414">
        <f>SUM(C26:C28)</f>
        <v>5</v>
      </c>
      <c r="D25" s="412">
        <f>SUM(D26:D28)</f>
        <v>49</v>
      </c>
      <c r="E25" s="415">
        <f>SUM(E26:E28)</f>
        <v>0</v>
      </c>
      <c r="F25" s="414">
        <f>SUM(F26:F28)</f>
        <v>5</v>
      </c>
    </row>
    <row r="26" spans="1:6" ht="23.25" customHeight="1">
      <c r="A26" s="417">
        <v>5.0999999999999996</v>
      </c>
      <c r="B26" s="526" t="s">
        <v>259</v>
      </c>
      <c r="C26" s="529">
        <v>2</v>
      </c>
      <c r="D26" s="528">
        <v>24</v>
      </c>
      <c r="E26" s="527" t="s">
        <v>258</v>
      </c>
      <c r="F26" s="529">
        <v>2</v>
      </c>
    </row>
    <row r="27" spans="1:6" ht="23.25" customHeight="1">
      <c r="A27" s="417">
        <v>5.2</v>
      </c>
      <c r="B27" s="526" t="s">
        <v>260</v>
      </c>
      <c r="C27" s="529">
        <v>2</v>
      </c>
      <c r="D27" s="528">
        <v>16</v>
      </c>
      <c r="E27" s="527" t="s">
        <v>258</v>
      </c>
      <c r="F27" s="529">
        <v>2</v>
      </c>
    </row>
    <row r="28" spans="1:6" ht="23.25" customHeight="1">
      <c r="A28" s="417">
        <v>5.3</v>
      </c>
      <c r="B28" s="526" t="s">
        <v>264</v>
      </c>
      <c r="C28" s="529">
        <v>1</v>
      </c>
      <c r="D28" s="528">
        <v>9</v>
      </c>
      <c r="E28" s="527" t="s">
        <v>258</v>
      </c>
      <c r="F28" s="529">
        <v>1</v>
      </c>
    </row>
    <row r="29" spans="1:6" ht="23.25" customHeight="1">
      <c r="A29" s="412">
        <v>6</v>
      </c>
      <c r="B29" s="530" t="s">
        <v>267</v>
      </c>
      <c r="C29" s="414">
        <f>SUM(C30:C31)</f>
        <v>2</v>
      </c>
      <c r="D29" s="412">
        <f>SUM(D30:D31)</f>
        <v>27</v>
      </c>
      <c r="E29" s="415">
        <f>SUM(E30:E31)</f>
        <v>0</v>
      </c>
      <c r="F29" s="414">
        <f>SUM(F30:F31)</f>
        <v>2</v>
      </c>
    </row>
    <row r="30" spans="1:6" ht="23.25" customHeight="1">
      <c r="A30" s="417">
        <v>6.1</v>
      </c>
      <c r="B30" s="526" t="s">
        <v>259</v>
      </c>
      <c r="C30" s="529">
        <v>1</v>
      </c>
      <c r="D30" s="529">
        <v>12</v>
      </c>
      <c r="E30" s="529" t="s">
        <v>258</v>
      </c>
      <c r="F30" s="529">
        <v>1</v>
      </c>
    </row>
    <row r="31" spans="1:6" ht="23.25" customHeight="1">
      <c r="A31" s="417">
        <v>6.2</v>
      </c>
      <c r="B31" s="526" t="s">
        <v>260</v>
      </c>
      <c r="C31" s="529">
        <v>1</v>
      </c>
      <c r="D31" s="528">
        <v>15</v>
      </c>
      <c r="E31" s="527" t="s">
        <v>258</v>
      </c>
      <c r="F31" s="529">
        <v>1</v>
      </c>
    </row>
    <row r="32" spans="1:6" ht="23.25" customHeight="1">
      <c r="A32" s="412">
        <v>7</v>
      </c>
      <c r="B32" s="530" t="s">
        <v>268</v>
      </c>
      <c r="C32" s="414">
        <f>SUM(C33:C34)</f>
        <v>2</v>
      </c>
      <c r="D32" s="412">
        <f>SUM(D33:D34)</f>
        <v>27</v>
      </c>
      <c r="E32" s="415">
        <f>SUM(E33:E34)</f>
        <v>0</v>
      </c>
      <c r="F32" s="414">
        <f>SUM(F33:F34)</f>
        <v>2</v>
      </c>
    </row>
    <row r="33" spans="1:6" ht="23.25" customHeight="1">
      <c r="A33" s="417">
        <v>7.1</v>
      </c>
      <c r="B33" s="526" t="s">
        <v>259</v>
      </c>
      <c r="C33" s="529">
        <v>1</v>
      </c>
      <c r="D33" s="528">
        <v>13</v>
      </c>
      <c r="E33" s="527" t="s">
        <v>258</v>
      </c>
      <c r="F33" s="529">
        <v>1</v>
      </c>
    </row>
    <row r="34" spans="1:6" ht="23.25" customHeight="1">
      <c r="A34" s="417">
        <v>7.2</v>
      </c>
      <c r="B34" s="526" t="s">
        <v>260</v>
      </c>
      <c r="C34" s="529">
        <v>1</v>
      </c>
      <c r="D34" s="528">
        <v>14</v>
      </c>
      <c r="E34" s="527" t="s">
        <v>258</v>
      </c>
      <c r="F34" s="529">
        <v>1</v>
      </c>
    </row>
    <row r="35" spans="1:6" ht="23.25" customHeight="1">
      <c r="A35" s="412">
        <v>8</v>
      </c>
      <c r="B35" s="530" t="s">
        <v>269</v>
      </c>
      <c r="C35" s="414">
        <f>SUM(C36:C38)</f>
        <v>6</v>
      </c>
      <c r="D35" s="412">
        <f>SUM(D36:D38)</f>
        <v>68</v>
      </c>
      <c r="E35" s="415">
        <f>SUM(E36:E38)</f>
        <v>0</v>
      </c>
      <c r="F35" s="414">
        <f>SUM(F36:F38)</f>
        <v>4</v>
      </c>
    </row>
    <row r="36" spans="1:6" ht="23.25" customHeight="1">
      <c r="A36" s="417">
        <v>8.1</v>
      </c>
      <c r="B36" s="526" t="s">
        <v>257</v>
      </c>
      <c r="C36" s="529">
        <v>3</v>
      </c>
      <c r="D36" s="528">
        <v>36</v>
      </c>
      <c r="E36" s="527" t="s">
        <v>258</v>
      </c>
      <c r="F36" s="529">
        <v>1</v>
      </c>
    </row>
    <row r="37" spans="1:6" ht="23.25" customHeight="1">
      <c r="A37" s="417">
        <v>8.1999999999999993</v>
      </c>
      <c r="B37" s="526" t="s">
        <v>259</v>
      </c>
      <c r="C37" s="529">
        <v>1</v>
      </c>
      <c r="D37" s="528">
        <v>12</v>
      </c>
      <c r="E37" s="527" t="s">
        <v>258</v>
      </c>
      <c r="F37" s="529">
        <v>1</v>
      </c>
    </row>
    <row r="38" spans="1:6" ht="23.25" customHeight="1">
      <c r="A38" s="417">
        <v>8.3000000000000007</v>
      </c>
      <c r="B38" s="526" t="s">
        <v>260</v>
      </c>
      <c r="C38" s="529">
        <v>2</v>
      </c>
      <c r="D38" s="528">
        <v>20</v>
      </c>
      <c r="E38" s="527" t="s">
        <v>258</v>
      </c>
      <c r="F38" s="529">
        <v>2</v>
      </c>
    </row>
    <row r="39" spans="1:6" ht="23.25" customHeight="1">
      <c r="A39" s="412">
        <v>9</v>
      </c>
      <c r="B39" s="530" t="s">
        <v>270</v>
      </c>
      <c r="C39" s="414">
        <f>SUM(C40:C41)</f>
        <v>2</v>
      </c>
      <c r="D39" s="412">
        <f>SUM(D40:D41)</f>
        <v>24</v>
      </c>
      <c r="E39" s="415">
        <f>SUM(E40:E41)</f>
        <v>0</v>
      </c>
      <c r="F39" s="414">
        <f>SUM(F40:F41)</f>
        <v>2</v>
      </c>
    </row>
    <row r="40" spans="1:6" ht="23.25" customHeight="1">
      <c r="A40" s="417">
        <v>9.1</v>
      </c>
      <c r="B40" s="526" t="s">
        <v>257</v>
      </c>
      <c r="C40" s="529">
        <v>1</v>
      </c>
      <c r="D40" s="528">
        <v>14</v>
      </c>
      <c r="E40" s="527" t="s">
        <v>258</v>
      </c>
      <c r="F40" s="529">
        <v>1</v>
      </c>
    </row>
    <row r="41" spans="1:6" ht="23.25" customHeight="1">
      <c r="A41" s="417">
        <v>9.1999999999999993</v>
      </c>
      <c r="B41" s="526" t="s">
        <v>260</v>
      </c>
      <c r="C41" s="529">
        <v>1</v>
      </c>
      <c r="D41" s="528">
        <v>10</v>
      </c>
      <c r="E41" s="527" t="s">
        <v>258</v>
      </c>
      <c r="F41" s="529">
        <v>1</v>
      </c>
    </row>
    <row r="42" spans="1:6" s="416" customFormat="1" ht="44.25" customHeight="1" thickBot="1">
      <c r="A42" s="419"/>
      <c r="B42" s="420" t="s">
        <v>73</v>
      </c>
      <c r="C42" s="421">
        <f>C7+C13+C16+C21+C25+C29+C32+C35+C39</f>
        <v>43</v>
      </c>
      <c r="D42" s="421">
        <f t="shared" ref="D42:F42" si="0">D7+D13+D16+D21+D25+D29+D32+D35+D39</f>
        <v>518</v>
      </c>
      <c r="E42" s="421">
        <f t="shared" si="0"/>
        <v>0</v>
      </c>
      <c r="F42" s="421">
        <f t="shared" si="0"/>
        <v>41</v>
      </c>
    </row>
    <row r="43" spans="1:6" ht="20.25" customHeight="1"/>
    <row r="44" spans="1:6" ht="20.25" customHeight="1">
      <c r="B44" s="518" t="s">
        <v>247</v>
      </c>
      <c r="D44" s="519">
        <f>D42</f>
        <v>518</v>
      </c>
    </row>
    <row r="45" spans="1:6" ht="20.25" customHeight="1"/>
    <row r="46" spans="1:6" ht="20.25" customHeight="1">
      <c r="B46" s="520" t="s">
        <v>199</v>
      </c>
    </row>
    <row r="47" spans="1:6" ht="20.25" customHeight="1">
      <c r="B47" s="406"/>
    </row>
    <row r="48" spans="1:6" ht="20.25" customHeight="1">
      <c r="B48" s="406"/>
    </row>
    <row r="49" spans="2:5" ht="23.25" customHeight="1">
      <c r="B49" s="213" t="s">
        <v>2</v>
      </c>
      <c r="D49" s="612" t="e">
        <f>+'Ekamut-caxs'!#REF!</f>
        <v>#REF!</v>
      </c>
      <c r="E49" s="612"/>
    </row>
    <row r="50" spans="2:5" ht="11.25" customHeight="1">
      <c r="B50" s="422" t="s">
        <v>4</v>
      </c>
      <c r="D50" s="613" t="s">
        <v>5</v>
      </c>
      <c r="E50" s="613"/>
    </row>
    <row r="51" spans="2:5" ht="24" customHeight="1">
      <c r="B51" s="416" t="s">
        <v>6</v>
      </c>
      <c r="D51" s="612" t="e">
        <f>+'Ekamut-caxs'!#REF!</f>
        <v>#REF!</v>
      </c>
      <c r="E51" s="612"/>
    </row>
    <row r="52" spans="2:5" ht="16.5" customHeight="1">
      <c r="B52" s="408" t="s">
        <v>200</v>
      </c>
      <c r="D52" s="609" t="s">
        <v>5</v>
      </c>
      <c r="E52" s="609"/>
    </row>
    <row r="53" spans="2:5" ht="18">
      <c r="E53" s="423"/>
    </row>
    <row r="54" spans="2:5" ht="15.75" customHeight="1">
      <c r="E54" s="424"/>
    </row>
    <row r="55" spans="2:5" ht="21" customHeight="1">
      <c r="E55" s="423"/>
    </row>
    <row r="56" spans="2:5">
      <c r="E56" s="424"/>
    </row>
  </sheetData>
  <mergeCells count="7">
    <mergeCell ref="D52:E52"/>
    <mergeCell ref="A1:F1"/>
    <mergeCell ref="A2:F2"/>
    <mergeCell ref="A3:F3"/>
    <mergeCell ref="D49:E49"/>
    <mergeCell ref="D50:E50"/>
    <mergeCell ref="D51:E51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saxWq0wiQTiDceYy+UtfVv0z2t3iKrK+fPuSwtvKYFg=</DigestValue>
    </Reference>
    <Reference Type="http://www.w3.org/2000/09/xmldsig#Object" URI="#idOfficeObject">
      <DigestMethod Algorithm="http://www.w3.org/2001/04/xmlenc#sha256"/>
      <DigestValue>hEFn6aG203o71/cd37MIoVoJhggxYXQ05kBaxQx5+08=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pzSyYtnGdo82FwOycRcE3JWORI8vgMi5jjW0HubF1Uo=</DigestValue>
    </Reference>
    <Reference Type="http://www.w3.org/2000/09/xmldsig#Object" URI="#idValidSigLnImg">
      <DigestMethod Algorithm="http://www.w3.org/2001/04/xmlenc#sha256"/>
      <DigestValue>APPer8+zOWg4Ss723qzf9OeZQkPBye099n1PTpe0giU=</DigestValue>
    </Reference>
    <Reference Type="http://www.w3.org/2000/09/xmldsig#Object" URI="#idInvalidSigLnImg">
      <DigestMethod Algorithm="http://www.w3.org/2001/04/xmlenc#sha256"/>
      <DigestValue>qi9DA0LEUS1p5e4Hf8rysblzjCtiXc2mIi9iFXqDgAI=</DigestValue>
    </Reference>
  </SignedInfo>
  <SignatureValue>s8hV4IejnQgVuwE1i9iYeyZw3WoDPHySM5Nt9S0ViYBuJpEz0pMmCY9H5yBU9WRzG7ABFcIh+im3
PYFz6PJWTlbXH2D5J2KCtb9fIpKPT5/3YozAcyNANAXmqWEC+QLOQxkndFzy1moTYkoim4tySgv+
dXxTzAAqgbGQD4VBBsBs6JNhhpLyiI6CNBkBDy0Ru3f0OMBE4dDbJHEf1v0WbAodJhFMcYV49ong
7EqEKFi37I67EyxSaoqpIbKGaI3iDpKb8//k207+fgf+s06E3eGYm6zaPI3HbPrgLSWg+vLt37Ta
yGdg11EPW/UZbq0CoKnH9RTWKlQoKQ5MnqJitw==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kpdtKe4mpXrVze0xWULRVXvp79kek4nFu6sjQkAF8C4=</DigestValue>
      </Reference>
      <Reference URI="/xl/comments1.xml?ContentType=application/vnd.openxmlformats-officedocument.spreadsheetml.comments+xml">
        <DigestMethod Algorithm="http://www.w3.org/2001/04/xmlenc#sha256"/>
        <DigestValue>uA7Wz5i+0hMs6N8UuTt2dKoA0Ql6xIopRWC+FE0lWKk=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BGdPN4YiSs041gTQHL6BbETiYhTko+X9V01uKvef/fY=</DigestValue>
      </Reference>
      <Reference URI="/xl/drawings/vmlDrawing2.vml?ContentType=application/vnd.openxmlformats-officedocument.vmlDrawing">
        <DigestMethod Algorithm="http://www.w3.org/2001/04/xmlenc#sha256"/>
        <DigestValue>Feg2yO4KdEyxCc86GZ8sGG8fzFJDo4hJ7x82Y1HN6Bw=</DigestValue>
      </Reference>
      <Reference URI="/xl/drawings/vmlDrawing3.vml?ContentType=application/vnd.openxmlformats-officedocument.vmlDrawing">
        <DigestMethod Algorithm="http://www.w3.org/2001/04/xmlenc#sha256"/>
        <DigestValue>clthG+5NBpBHzSfWOLCzYm58fJCT2Ea0IClnqn0MX0s=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4+naKtwt+YHidSRvF+QsU0M8wN7KgEZCnr0ahwkFWic=</DigestValue>
      </Reference>
      <Reference URI="/xl/media/image2.emf?ContentType=image/x-emf">
        <DigestMethod Algorithm="http://www.w3.org/2001/04/xmlenc#sha256"/>
        <DigestValue>QSjEKJYE9cUOmI5l1nv0l7J/cZDROuJ/0ZjnTJIoXL0=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76zlktQcmYN5KAWBa/qZRViI0SiQVU+YkC9RTZ828nk=</DigestValue>
      </Reference>
      <Reference URI="/xl/styles.xml?ContentType=application/vnd.openxmlformats-officedocument.spreadsheetml.styles+xml">
        <DigestMethod Algorithm="http://www.w3.org/2001/04/xmlenc#sha256"/>
        <DigestValue>3mO8IpUsq/JXTaOaIaMStpBOVJ/m7/6Kmku2n0svQIw=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Ns50CZTuBjaQqbwymQgE04aXp/XxOl8gUoa+H2o3sUg=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GeuruSOYdM8VWXQweBnXeUExvtIIRYerg9L3fEF4it8=</DigestValue>
      </Reference>
      <Reference URI="/xl/worksheets/sheet2.xml?ContentType=application/vnd.openxmlformats-officedocument.spreadsheetml.worksheet+xml">
        <DigestMethod Algorithm="http://www.w3.org/2001/04/xmlenc#sha256"/>
        <DigestValue>S6HDLSEeLnCyu4YZiLIA472b4EsD92Kb/2lxtWql8Iw=</DigestValue>
      </Reference>
      <Reference URI="/xl/worksheets/sheet3.xml?ContentType=application/vnd.openxmlformats-officedocument.spreadsheetml.worksheet+xml">
        <DigestMethod Algorithm="http://www.w3.org/2001/04/xmlenc#sha256"/>
        <DigestValue>96VgiBNFi4zHLZNIM6d9kUkxRU+Pos3PynjgQ8iCpWY=</DigestValue>
      </Reference>
      <Reference URI="/xl/worksheets/sheet4.xml?ContentType=application/vnd.openxmlformats-officedocument.spreadsheetml.worksheet+xml">
        <DigestMethod Algorithm="http://www.w3.org/2001/04/xmlenc#sha256"/>
        <DigestValue>f2OhRWyCQHOiR4SIZPPnCtsWCv0DHQ+uiCqL0zICUiY=</DigestValue>
      </Reference>
      <Reference URI="/xl/worksheets/sheet5.xml?ContentType=application/vnd.openxmlformats-officedocument.spreadsheetml.worksheet+xml">
        <DigestMethod Algorithm="http://www.w3.org/2001/04/xmlenc#sha256"/>
        <DigestValue>k/J1uZTE0ocxQcGvN+9cfAqzTh9rTMVNkOCkpzkJPr8=</DigestValue>
      </Reference>
      <Reference URI="/xl/worksheets/sheet6.xml?ContentType=application/vnd.openxmlformats-officedocument.spreadsheetml.worksheet+xml">
        <DigestMethod Algorithm="http://www.w3.org/2001/04/xmlenc#sha256"/>
        <DigestValue>OK6IrJg+AIc9rlJRtlmGhCEmXlcpZWenwz1rbiW5DBg=</DigestValue>
      </Reference>
      <Reference URI="/xl/worksheets/sheet7.xml?ContentType=application/vnd.openxmlformats-officedocument.spreadsheetml.worksheet+xml">
        <DigestMethod Algorithm="http://www.w3.org/2001/04/xmlenc#sha256"/>
        <DigestValue>O2NvsUxBlo7uMDTUj9DfmhqCE54dq5GTvlye5ei+ngg=</DigestValue>
      </Reference>
      <Reference URI="/xl/worksheets/sheet8.xml?ContentType=application/vnd.openxmlformats-officedocument.spreadsheetml.worksheet+xml">
        <DigestMethod Algorithm="http://www.w3.org/2001/04/xmlenc#sha256"/>
        <DigestValue>6wuHwy74pVviIT6qKqwGP5jEp8r1GUItl6ALOz52tSY=</DigestValue>
      </Reference>
      <Reference URI="/xl/worksheets/sheet9.xml?ContentType=application/vnd.openxmlformats-officedocument.spreadsheetml.worksheet+xml">
        <DigestMethod Algorithm="http://www.w3.org/2001/04/xmlenc#sha256"/>
        <DigestValue>cHvG0++m1eSEvZvwdi5faNN4M00UGVwoddRoy1u1iTg=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{D6B49857-BB89-419F-9200-DE1CBFB8EE9B}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2022-12-29T05:27:03Z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jvACjK7wHO/FN33GKNd/jH7wDzDgqwAAAAAIDSCQKA0gkCdq4NcAAAAABQdRAC7MfvAQAAAAAAAAAAAAAAAAAAAABIywkCAAAAAAAAAAAAAAAAAAAAAAAAAAAAAAAAAAAAAAAAAAAAAAAAHXcf1QAAAACYye8B6ftTdwAA7wEAAAAA9ftTd94Zz9X1////AAAAAAAAAAAAAAAAkAEAALIWz9U0yO8B3a9zdwAAFnYoyO8BAAAAADDI7wEAAAAAAAAAAGG4cncAAAAACQAAAEjJ7wFIye8BAAIAAPz///8BAAAAAAAAAAAAAAAAAAAAAAAAAAAAAACYM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BraZUd3wPAABQoe8BnBAhspwQsgAAAAAAXk7FbnwPmv//////KCsAAAqaCgDQO20XAAAAAJwQsv//////KCsAACGyAQCABegXAAAAAJw9pXZ5RFJ3nBAhslQbVRcBAAAA/////wAAAADIwqsevKXvAQAAAADIwqseAAByF4pEUneABegXnBAhsgEAAABUG1UXyMKrHgAAAAAAAAAAnBCyALyl7wGcELL//////ygrAAAhsgEAgAXoFwAAAACOJFZ3nBAhskDfFxMKAAAA/////wAAAAAQAAAAAwEAAF3fAAAcAAABnBAhs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oIACA8mnM/u69/SvI9jt4tgjIR9FBosDBEjMVTUMlXWMVPRKUSeDxk4AAAAJgAAAADT6ff///////+Tk5MjK0krSbkvUcsuT8YVJFoTIFIrSbgtTcEQHEeBAAAAAJzP7vT6/bTa8kRleixHhy1Nwi5PxiQtTnBwcJKSki81SRwtZAgOI3gAAAAAweD02+35gsLqZ5q6Jz1jNEJyOUZ4qamp+/v7////wdPeVnCJAQECgAAAAACv1/Ho8/ubzu6CwuqMudS3u769vb3////////////L5fZymsABAgMgAAAAAK/X8fz9/uLx+snk9uTy+vz9/v///////////////8vl9nKawAECA2QAAAAAotHvtdryxOL1xOL1tdry0+r32+350+r3tdryxOL1pdPvc5rAAQIDTwAAAABpj7ZnjrZqj7Zqj7ZnjrZtkbdukrdtkbdnjrZqj7ZojrZ3rdUCAwRhAAAAAAAAAAAAAAAAAAAAAAAAAAAAAAAAAAAAAAAAAAAAAAAAAAAAAAAAAEg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I7wAoyu8BzvxTd9xijXf4x+8A8w4KsAAAAACA0gkCgNIJAnauDXAAAAAAUHUQAuzH7wEAAAAAAAAAAAAAAAAAAAAASMsJAgAAAAAAAAAAAAAAAAAAAAAAAAAAAAAAAAAAAAAAAAAAAAAAAB13H9UAAAAAmMnvAen7U3cAAO8BAAAAAPX7U3feGc/V9f///wAAAAAAAAAAAAAAAJABAACyFs/VNMjvAd2vc3cAABZ2KMjvAQAAAAAwyO8BAAAAAAAAAABhuHJ3AAAAAAkAAABIye8BSMnvAQACAAD8////AQAAAAAAAAAAAAAAAAAAAAAAAAAAAAAAmDJh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BraZUd3wPAABQoe8BixMhM4sTMwAAAAAAXk7FbnwPmv//////KCsAAAqaCgDQO20XAAAAAIsTM///////KCsAACEzAQCABegXAAAAAJw9pXZ5RFJ3ixMhM1QbVRcBAAAA/////wAAAABwxqsevKXvAQAAAABwxqseAAByF4pEUneABegXixMhMwEAAABUG1UXcMarHgAAAAAAAAAAixMzALyl7wGLEzP//////ygrAAAhMwEAgAXoFwAAAACOJFZ3ixMhMzA56R4RAAAA/////wAAAAAQAAAAAwEAAF3fAAAcAAABixMhM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szvd06JlIjYa0hPfSjBd93Q+Z29F+AKTAYmoJfPszpM=</DigestValue>
    </Reference>
    <Reference Type="http://www.w3.org/2000/09/xmldsig#Object" URI="#idOfficeObject">
      <DigestMethod Algorithm="http://www.w3.org/2001/04/xmlenc#sha256"/>
      <DigestValue>szbb9hWn0xrob9hUBuGvEe79pyOMlJzEyZiaNXN6+cM=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+iKl+FD8pOutBba0da/xXSSpN2hu4uDB+E/g03wwEjg=</DigestValue>
    </Reference>
    <Reference Type="http://www.w3.org/2000/09/xmldsig#Object" URI="#idValidSigLnImg">
      <DigestMethod Algorithm="http://www.w3.org/2001/04/xmlenc#sha256"/>
      <DigestValue>T/ScOiORT/O0NgfMnxXvci0oUq4F10puyj7NZp6WYzE=</DigestValue>
    </Reference>
    <Reference Type="http://www.w3.org/2000/09/xmldsig#Object" URI="#idInvalidSigLnImg">
      <DigestMethod Algorithm="http://www.w3.org/2001/04/xmlenc#sha256"/>
      <DigestValue>UCrcOzBy1E6hG8+irvuxzl+HxOiep/GE3rA3EsC4EOE=</DigestValue>
    </Reference>
  </SignedInfo>
  <SignatureValue>mAS9GvXwwWFHEKYlUWw+efqb8Oxj6Wx4yO9+iDfB+bPIcFGRJuhyJ66eUCngaNJezAU8dQcRQAnW
a7VCaVbm0s5tyCx+LdOI93aweY9LmD/TRpyU9hySSOXp4KgymircE3BvuWsfo1Ecklp6RZGxUEQi
Jrj+H37Jp62cMEHBfphdfcxLWuQek/vbthH+4T3dXra8p0w5l4tKN+9hd0KW9vDaFbEdQQzt5Cbv
NxqhOB3vaRSLGfDSB5JWB1WbVLQ2HimAP8bRaNm+v1cdnS+XlynvtjwGNEFjtUmcV2byMNObs0Ln
JE+oFiu2yTFvnh9l8WSiZ0+eCaAaWn1nFIW8eg==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kpdtKe4mpXrVze0xWULRVXvp79kek4nFu6sjQkAF8C4=</DigestValue>
      </Reference>
      <Reference URI="/xl/comments1.xml?ContentType=application/vnd.openxmlformats-officedocument.spreadsheetml.comments+xml">
        <DigestMethod Algorithm="http://www.w3.org/2001/04/xmlenc#sha256"/>
        <DigestValue>uA7Wz5i+0hMs6N8UuTt2dKoA0Ql6xIopRWC+FE0lWKk=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BGdPN4YiSs041gTQHL6BbETiYhTko+X9V01uKvef/fY=</DigestValue>
      </Reference>
      <Reference URI="/xl/drawings/vmlDrawing2.vml?ContentType=application/vnd.openxmlformats-officedocument.vmlDrawing">
        <DigestMethod Algorithm="http://www.w3.org/2001/04/xmlenc#sha256"/>
        <DigestValue>Feg2yO4KdEyxCc86GZ8sGG8fzFJDo4hJ7x82Y1HN6Bw=</DigestValue>
      </Reference>
      <Reference URI="/xl/drawings/vmlDrawing3.vml?ContentType=application/vnd.openxmlformats-officedocument.vmlDrawing">
        <DigestMethod Algorithm="http://www.w3.org/2001/04/xmlenc#sha256"/>
        <DigestValue>clthG+5NBpBHzSfWOLCzYm58fJCT2Ea0IClnqn0MX0s=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4+naKtwt+YHidSRvF+QsU0M8wN7KgEZCnr0ahwkFWic=</DigestValue>
      </Reference>
      <Reference URI="/xl/media/image2.emf?ContentType=image/x-emf">
        <DigestMethod Algorithm="http://www.w3.org/2001/04/xmlenc#sha256"/>
        <DigestValue>QSjEKJYE9cUOmI5l1nv0l7J/cZDROuJ/0ZjnTJIoXL0=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76zlktQcmYN5KAWBa/qZRViI0SiQVU+YkC9RTZ828nk=</DigestValue>
      </Reference>
      <Reference URI="/xl/styles.xml?ContentType=application/vnd.openxmlformats-officedocument.spreadsheetml.styles+xml">
        <DigestMethod Algorithm="http://www.w3.org/2001/04/xmlenc#sha256"/>
        <DigestValue>3mO8IpUsq/JXTaOaIaMStpBOVJ/m7/6Kmku2n0svQIw=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Ns50CZTuBjaQqbwymQgE04aXp/XxOl8gUoa+H2o3sUg=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GeuruSOYdM8VWXQweBnXeUExvtIIRYerg9L3fEF4it8=</DigestValue>
      </Reference>
      <Reference URI="/xl/worksheets/sheet2.xml?ContentType=application/vnd.openxmlformats-officedocument.spreadsheetml.worksheet+xml">
        <DigestMethod Algorithm="http://www.w3.org/2001/04/xmlenc#sha256"/>
        <DigestValue>S6HDLSEeLnCyu4YZiLIA472b4EsD92Kb/2lxtWql8Iw=</DigestValue>
      </Reference>
      <Reference URI="/xl/worksheets/sheet3.xml?ContentType=application/vnd.openxmlformats-officedocument.spreadsheetml.worksheet+xml">
        <DigestMethod Algorithm="http://www.w3.org/2001/04/xmlenc#sha256"/>
        <DigestValue>96VgiBNFi4zHLZNIM6d9kUkxRU+Pos3PynjgQ8iCpWY=</DigestValue>
      </Reference>
      <Reference URI="/xl/worksheets/sheet4.xml?ContentType=application/vnd.openxmlformats-officedocument.spreadsheetml.worksheet+xml">
        <DigestMethod Algorithm="http://www.w3.org/2001/04/xmlenc#sha256"/>
        <DigestValue>f2OhRWyCQHOiR4SIZPPnCtsWCv0DHQ+uiCqL0zICUiY=</DigestValue>
      </Reference>
      <Reference URI="/xl/worksheets/sheet5.xml?ContentType=application/vnd.openxmlformats-officedocument.spreadsheetml.worksheet+xml">
        <DigestMethod Algorithm="http://www.w3.org/2001/04/xmlenc#sha256"/>
        <DigestValue>k/J1uZTE0ocxQcGvN+9cfAqzTh9rTMVNkOCkpzkJPr8=</DigestValue>
      </Reference>
      <Reference URI="/xl/worksheets/sheet6.xml?ContentType=application/vnd.openxmlformats-officedocument.spreadsheetml.worksheet+xml">
        <DigestMethod Algorithm="http://www.w3.org/2001/04/xmlenc#sha256"/>
        <DigestValue>OK6IrJg+AIc9rlJRtlmGhCEmXlcpZWenwz1rbiW5DBg=</DigestValue>
      </Reference>
      <Reference URI="/xl/worksheets/sheet7.xml?ContentType=application/vnd.openxmlformats-officedocument.spreadsheetml.worksheet+xml">
        <DigestMethod Algorithm="http://www.w3.org/2001/04/xmlenc#sha256"/>
        <DigestValue>O2NvsUxBlo7uMDTUj9DfmhqCE54dq5GTvlye5ei+ngg=</DigestValue>
      </Reference>
      <Reference URI="/xl/worksheets/sheet8.xml?ContentType=application/vnd.openxmlformats-officedocument.spreadsheetml.worksheet+xml">
        <DigestMethod Algorithm="http://www.w3.org/2001/04/xmlenc#sha256"/>
        <DigestValue>6wuHwy74pVviIT6qKqwGP5jEp8r1GUItl6ALOz52tSY=</DigestValue>
      </Reference>
      <Reference URI="/xl/worksheets/sheet9.xml?ContentType=application/vnd.openxmlformats-officedocument.spreadsheetml.worksheet+xml">
        <DigestMethod Algorithm="http://www.w3.org/2001/04/xmlenc#sha256"/>
        <DigestValue>cHvG0++m1eSEvZvwdi5faNN4M00UGVwoddRoy1u1iTg=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2022-12-29T05:27:22Z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{15F2AFA4-A7B0-41A8-9CA7-047A87E78D99}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2022-12-29T05:27:22Z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jvACjK7wHO/FN33GKNd/jH7wDzDgqwAAAAAIDSCQKA0gkCdq4NcAAAAABQdRAC7MfvAQAAAAAAAAAAAAAAAAAAAABIywkCAAAAAAAAAAAAAAAAAAAAAAAAAAAAAAAAAAAAAAAAAAAAAAAAHXcf1QAAAACYye8B6ftTdwAA7wEAAAAA9ftTd94Zz9X1////AAAAAAAAAAAAAAAAkAEAALIWz9U0yO8B3a9zdwAAFnYoyO8BAAAAADDI7wEAAAAAAAAAAGG4cncAAAAACQAAAEjJ7wFIye8BAAIAAPz///8BAAAAAAAAAAAAAAAAAAAAAAAAAAAAAACYMm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AHU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3wPAABwoO8BrhIhq64SqwAAAAAAXk7FbnwPmv//////KCsAAAqaCgDQO20XAAAAAK4Sq///////KCsAACGrAQBgAeUJAAAAAJw9pXZ5RFJ3rhIhq1QbVRcBAAAA/////wAAAACYQqoe3KTvAQAAAACYQqoeAAAmHopEUndgAeUJrhIhqwEAAABUG1UXmEKqHgAAAAAAAAAArhKrANyk7wGuEqv//////ygrAAAhqwEAYAHlCQAAAACOJFZ3rhIhq4A0RR4KAAAA/////wAAAAAQAAAAAwEAAF3fAAAcAAABrhI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I7wAoyu8BzvxTd9xijXf4x+8A8w4KsAAAAACA0gkCgNIJAnauDXAAAAAAUHUQAuzH7wEAAAAAAAAAAAAAAAAAAAAASMsJAgAAAAAAAAAAAAAAAAAAAAAAAAAAAAAAAAAAAAAAAAAAAAAAAB13H9UAAAAAmMnvAen7U3cAAO8BAAAAAPX7U3feGc/V9f///wAAAAAAAAAAAAAAAJABAACyFs/VNMjvAd2vc3cAABZ2KMjvAQAAAAAwyO8BAAAAAAAAAABhuHJ3AAAAAAkAAABIye8BSMnvAQACAAD8////AQAAAAAAAAAAAAAAAAAAAAAAAAAAAAAAmDJhCWR2AAgAAAAAJQAAAAwAAAABAAAAGAAAAAwAAAD/AAACEgAAAAwAAAABAAAAHgAAABgAAAAiAAAABAAAAHoAAAARAAAAJQAAAAwAAAABAAAAVAAAALQAAAAjAAAABAAAAHgAAAAQAAAAAQAAAACA1EG0l9RBIwAAAAQAAAARAAAATAAAAAAAAAAAAAAAAAAAAP//////////cAAAAEkAbgB2AGEAbABpAGQAIABzAGkAZwBuAGEAdAB1AHIAZQCaD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zEEXAAAJAr0ts243FTXpAbUf1YBYEAIoAgAA0Ae+AQgCAADQB74BZAAAAIwM7wEIAgAAGMRBF0AJgBeQymcXAAAAAAAAAAAAAL4BAgAAAAAAAABBAAAAAAC+AXwCvgEAAAAA/AEAAGQUvgEAAAAAAAAJAmAUvgEAAIl3UAbvAa5eiXe4ykEXrl6JdwAAAAAAAAAAGPcJAhj3CQJkBu8BHy+nbgAACQIAAAAA/AEAAHQG7wHdLqduAAAAAAcAAAAAAAAAYbhyd/wBAAAHAAAAnAfvAZwH7wEAAgAA/P///wEAAAAAAAAAAAAAAAAAAACYMm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QAbvASQI7wHO/FN39KEJAgAAAADjEQrWOwAAAH8AAAAAAAAABQAAAAEBAAA4cnQXAAAAAFD+ahcAAAAA4MYBAbDvahcAAAAAUP5qF7CSuG4DAAAAuJK4bgEAAAAgOGkXvGrrbr0ts243FTXpAbUf1YBYEAKUB+8B6ftTdwAA7wECAAAA9ftTd4wM7wHg////AAAAAAAAAAAAAAAAkAEAAAAAAAEAAAAAYQByAGkAYQBsAAAAAAAAAAAAAAAAAAAABgAAAAAAAABhuHJ3AAAAAAYAAABEB+8BRAfvAQACAAD8////AQAAAAAAAAAAAAAAAAAAAJgyYQnwxAp2ZHYACAAAAAAlAAAADAAAAAMAAAAYAAAADAAAAAAAAAISAAAADAAAAAEAAAAWAAAADAAAAAgAAABUAAAAVAAAAAoAAAAnAAAAHgAAAEoAAAABAAAAAIDUQbSX1EEKAAAASwAAAAEAAABMAAAABAAAAAkAAAAnAAAAIAAAAEsAAABQAAAAWADw4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3wPAABwoO8BFRMh/BUT/AAAAAAAXk7FbnwPmv//////KCsAAAqaCgDQO20XAAAAABUT/P//////KCsAACH8AQBgAeUJAAAAAJw9pXZ5RFJ3FRMh/FQbVRcBAAAA/////wAAAABYBqse3KTvAQAAAABYBqseAAAmHopEUndgAeUJFRMh/AEAAABUG1UXWAarHgAAAAAAAAAAFRP8ANyk7wEVE/z//////ygrAAAh/AEAYAHlCQAAAACOJFZ3FRMh/HDBKR4RAAAA/////wAAAAAQAAAAAwEAAF3fAAAcAAABFRMh/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2022-12-20T13:32:08Z</cp:lastPrinted>
  <dcterms:created xsi:type="dcterms:W3CDTF">1996-10-14T23:33:28Z</dcterms:created>
  <dcterms:modified xsi:type="dcterms:W3CDTF">2022-12-29T05:26:56Z</dcterms:modified>
</cp:coreProperties>
</file>